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รอบที่2-2562\1.ตัวชี้วัดรอบที่2-2562\CD รอบ2_2562\ตัวชี้วัดที่ 4\3 DATA SET (.xlsx)\2 DATA และ METADATA\11ประเด็น\8สร้างคุณภาพสิ่งแวดล้อม\"/>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<sst xmlns="http://schemas.openxmlformats.org/spreadsheetml/2006/main" count="32792" uniqueCount="15489">
  <si>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</si>
  <si>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</si>
  <si>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</si>
  <si>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</si>
  <si>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</si>
  <si>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</si>
  <si>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</si>
  <si>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</si>
  <si>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</si>
  <si>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</si>
  <si>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</si>
  <si>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</si>
  <si>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</si>
  <si>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</si>
  <si>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</si>
  <si>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</si>
  <si>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</si>
  <si>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</si>
  <si>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</si>
  <si>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</si>
  <si>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</si>
  <si>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</si>
  <si>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</si>
  <si>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</si>
  <si>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</si>
  <si>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</si>
  <si>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</si>
  <si>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</si>
  <si>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</si>
  <si>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</si>
  <si>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</si>
  <si>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</si>
  <si>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</si>
  <si>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</si>
  <si>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</si>
  <si>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</si>
  <si>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</si>
  <si>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</si>
  <si>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</si>
  <si>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</si>
  <si>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</si>
  <si>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</si>
  <si>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</si>
  <si>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</si>
  <si>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</si>
  <si>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</si>
  <si>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</si>
  <si>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</si>
  <si>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</si>
  <si>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</si>
  <si>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</si>
  <si>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</si>
  <si>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</si>
  <si>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</si>
  <si>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</si>
  <si>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</si>
  <si>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</si>
  <si>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</si>
  <si>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</si>
  <si>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</si>
  <si>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</si>
  <si>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</si>
  <si>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</si>
  <si>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</si>
  <si>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</si>
  <si>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</si>
  <si>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</si>
  <si>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</si>
  <si>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</si>
  <si>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</si>
  <si>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</si>
  <si>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</si>
  <si>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</si>
  <si>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</si>
  <si>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</si>
  <si>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</si>
  <si>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</si>
  <si>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</si>
  <si>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</si>
  <si>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</si>
  <si>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</si>
  <si>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</si>
  <si>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</si>
  <si>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</si>
  <si>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</si>
  <si>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</si>
  <si>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</si>
  <si>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</si>
  <si>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</si>
  <si>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</si>
  <si>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</si>
  <si>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</si>
  <si>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</si>
  <si>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</si>
  <si>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</si>
  <si>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</si>
  <si>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</si>
  <si>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</si>
  <si>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</si>
  <si>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</si>
  <si>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</si>
  <si>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</si>
  <si>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</si>
  <si>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</si>
  <si>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</si>
  <si>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</si>
  <si>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</si>
  <si>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</si>
  <si>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</si>
  <si>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</si>
  <si>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</si>
  <si>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</si>
  <si>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</si>
  <si>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</si>
  <si>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</si>
  <si>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</si>
  <si>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</si>
  <si>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</si>
  <si>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</si>
  <si>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</si>
  <si>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</si>
  <si>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</si>
  <si>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</si>
  <si>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</si>
  <si>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</si>
  <si>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</si>
  <si>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</si>
  <si>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</si>
  <si>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</si>
  <si>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</si>
  <si>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</si>
  <si>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</si>
  <si>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</si>
  <si>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</si>
  <si>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</si>
  <si>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</si>
  <si>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</si>
  <si>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</si>
  <si>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</si>
  <si>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</si>
  <si>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</si>
  <si>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</si>
  <si>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</si>
  <si>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</si>
  <si>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</si>
  <si>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</si>
  <si>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</si>
  <si>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</si>
  <si>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</si>
  <si>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</si>
  <si>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</si>
  <si>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</si>
  <si>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</si>
  <si>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</si>
  <si>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</si>
  <si>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</si>
  <si>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</si>
  <si>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</si>
  <si>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</si>
  <si>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</si>
  <si>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</si>
  <si>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</si>
  <si>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</si>
  <si>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</si>
  <si>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</si>
  <si>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</si>
  <si>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</si>
  <si>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</si>
  <si>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</si>
  <si>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</si>
  <si>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</si>
  <si>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</si>
  <si>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</si>
  <si>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</si>
  <si>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</si>
  <si>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</si>
  <si>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</si>
  <si>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</si>
  <si>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</si>
  <si>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</si>
  <si>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</si>
  <si>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</si>
  <si>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</si>
  <si>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</si>
  <si>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</si>
  <si>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</si>
  <si>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</si>
  <si>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</si>
  <si>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</si>
  <si>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</si>
  <si>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</si>
  <si>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</si>
  <si>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</si>
  <si>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</si>
  <si>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</si>
  <si>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</si>
  <si>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</si>
  <si>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</si>
  <si>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</si>
  <si>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</si>
  <si>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</si>
  <si>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</si>
  <si>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</si>
  <si>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</si>
  <si>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</si>
  <si>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</si>
  <si>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</si>
  <si>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</si>
  <si>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</si>
  <si>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</si>
  <si>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</si>
  <si>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</si>
  <si>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</si>
  <si>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</si>
  <si>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</si>
  <si>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</si>
  <si>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</si>
  <si>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</si>
  <si>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</si>
  <si>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</si>
  <si>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</si>
  <si>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</si>
  <si>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</si>
  <si>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</si>
  <si>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</si>
  <si>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</si>
  <si>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</si>
  <si>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</si>
  <si>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</si>
  <si>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</si>
  <si>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</si>
  <si>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</si>
  <si>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</si>
  <si>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</si>
  <si>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</si>
  <si>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</si>
  <si>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</si>
  <si>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</si>
  <si>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</si>
  <si>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</si>
  <si>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</si>
  <si>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</si>
  <si>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</si>
  <si>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</si>
  <si>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</si>
  <si>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</si>
  <si>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</si>
  <si>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</si>
  <si>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</si>
  <si>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</si>
  <si>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</si>
  <si>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</si>
  <si>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</si>
  <si>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</si>
  <si>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</si>
  <si>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</si>
  <si>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</si>
  <si>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</si>
  <si>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</si>
  <si>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</si>
  <si>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</si>
  <si>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</si>
  <si>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</si>
  <si>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</si>
  <si>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</si>
  <si>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</si>
  <si>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</si>
  <si>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</si>
  <si>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</si>
  <si>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</si>
  <si>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</si>
  <si>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</si>
  <si>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</si>
  <si>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</si>
  <si>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</si>
  <si>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</si>
  <si>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</si>
  <si>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</si>
  <si>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</si>
  <si>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</si>
  <si>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</si>
  <si>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</si>
  <si>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</si>
  <si>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</si>
  <si>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</si>
  <si>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</si>
  <si>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</si>
  <si>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</si>
  <si>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</si>
  <si>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</si>
  <si>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</si>
  <si>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</si>
  <si>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</si>
  <si>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</si>
  <si>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</si>
  <si>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</si>
  <si>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</si>
  <si>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</si>
  <si>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</si>
  <si>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</si>
  <si>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</si>
  <si>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</si>
  <si>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</si>
  <si>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</si>
  <si>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</si>
  <si>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</si>
  <si>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</si>
  <si>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</si>
  <si>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</si>
  <si>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</si>
  <si>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</si>
  <si>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</si>
  <si>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</si>
  <si>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</si>
  <si>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</si>
  <si>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</si>
  <si>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</si>
  <si>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</si>
  <si>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</si>
  <si>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</si>
  <si>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</si>
  <si>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</si>
  <si>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</si>
  <si>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</si>
  <si>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</si>
  <si>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</si>
  <si>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</si>
  <si>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</si>
  <si>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</si>
  <si>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</si>
  <si>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</si>
  <si>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</si>
  <si>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</si>
  <si>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</si>
  <si>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</si>
  <si>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</si>
  <si>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</si>
  <si>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</si>
  <si>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</si>
  <si>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</si>
  <si>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</si>
  <si>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</si>
  <si>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</si>
  <si>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</si>
  <si>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</si>
  <si>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</si>
  <si>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</si>
  <si>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</si>
  <si>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</si>
  <si>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</si>
  <si>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</si>
  <si>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</si>
  <si>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</si>
  <si>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</si>
  <si>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</si>
  <si>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</si>
  <si>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</si>
  <si>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</si>
  <si>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</si>
  <si>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</si>
  <si>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</si>
  <si>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</si>
  <si>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</si>
  <si>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</si>
  <si>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</si>
  <si>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</si>
  <si>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</si>
  <si>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</si>
  <si>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</si>
  <si>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</si>
  <si>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</si>
  <si>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</si>
  <si>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</si>
  <si>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</si>
  <si>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</si>
  <si>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</si>
  <si>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</si>
  <si>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</si>
  <si>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</si>
  <si>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</si>
  <si>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</si>
  <si>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</si>
  <si>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</si>
  <si>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</si>
  <si>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</si>
  <si>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</si>
  <si>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</si>
  <si>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</si>
  <si>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</si>
  <si>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</si>
  <si>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</si>
  <si>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</si>
  <si>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</si>
  <si>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</si>
  <si>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</si>
  <si>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</si>
  <si>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</si>
  <si>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</si>
  <si>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</si>
  <si>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</si>
  <si>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</si>
  <si>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</si>
  <si>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</si>
  <si>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</si>
  <si>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</si>
  <si>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</si>
  <si>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</si>
  <si>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</si>
  <si>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</si>
  <si>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</si>
  <si>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</si>
  <si>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</si>
  <si>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</si>
  <si>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</si>
  <si>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</si>
  <si>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</si>
  <si>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</si>
  <si>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</si>
  <si>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</si>
  <si>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</si>
  <si>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</si>
  <si>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</si>
  <si>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</si>
  <si>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</si>
  <si>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</si>
  <si>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</si>
  <si>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</si>
  <si>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</si>
  <si>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</si>
  <si>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</si>
  <si>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</si>
  <si>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</si>
  <si>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</si>
  <si>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</si>
  <si>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</si>
  <si>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</si>
  <si>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</si>
  <si>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</si>
  <si>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</si>
  <si>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</si>
  <si>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</si>
  <si>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</si>
  <si>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</si>
  <si>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</si>
  <si>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</si>
  <si>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</si>
  <si>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</si>
  <si>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</si>
  <si>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</si>
  <si>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</si>
  <si>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</si>
  <si>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</si>
  <si>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</si>
  <si>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</si>
  <si>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</si>
  <si>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</si>
  <si>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</si>
  <si>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</si>
  <si>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</si>
  <si>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</si>
  <si>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</si>
  <si>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</si>
  <si>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</si>
  <si>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</si>
  <si>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</si>
  <si>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</si>
  <si>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</si>
  <si>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</si>
  <si>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</si>
  <si>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</si>
  <si>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</si>
  <si>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</si>
  <si>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</si>
  <si>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</si>
  <si>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</si>
  <si>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</si>
  <si>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</si>
  <si>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</si>
  <si>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</si>
  <si>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</si>
  <si>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</si>
  <si>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</si>
  <si>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</si>
  <si>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</si>
  <si>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</si>
  <si>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</si>
  <si>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</si>
  <si>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</si>
  <si>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</si>
  <si>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</si>
  <si>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</si>
  <si>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</si>
  <si>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</si>
  <si>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</si>
  <si>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</si>
  <si>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</si>
  <si>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</si>
  <si>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</si>
  <si>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</si>
  <si>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</si>
  <si>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</si>
  <si>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</si>
  <si>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</si>
  <si>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</si>
  <si>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</si>
  <si>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</si>
  <si>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</si>
  <si>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</si>
  <si>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</si>
  <si>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</si>
  <si>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</si>
  <si>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</si>
  <si>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</si>
  <si>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</si>
  <si>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</si>
  <si>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</si>
  <si>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</si>
  <si>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</si>
  <si>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</si>
  <si>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</si>
  <si>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</si>
  <si>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</si>
  <si>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</si>
  <si>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</si>
  <si>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</si>
  <si>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</si>
  <si>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</si>
  <si>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</si>
  <si>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</si>
  <si>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</si>
  <si>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</si>
  <si>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</si>
  <si>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</si>
  <si>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</si>
  <si>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</si>
  <si>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</si>
  <si>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</si>
  <si>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</si>
  <si>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</si>
  <si>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</si>
  <si>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</si>
  <si>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</si>
  <si>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</si>
  <si>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</si>
  <si>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</si>
  <si>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</si>
  <si>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</si>
  <si>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</si>
  <si>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</si>
  <si>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</si>
  <si>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</si>
  <si>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</si>
  <si>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</si>
  <si>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</si>
  <si>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</si>
  <si>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</si>
  <si>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</si>
  <si>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</si>
  <si>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</si>
  <si>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</si>
  <si>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</si>
  <si>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</si>
  <si>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</si>
  <si>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</si>
  <si>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</si>
  <si>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</si>
  <si>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</si>
  <si>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</si>
  <si>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</si>
  <si>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</si>
  <si>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</si>
  <si>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</si>
  <si>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</si>
  <si>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</si>
  <si>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</si>
  <si>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</si>
  <si>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</si>
  <si>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</si>
  <si>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</si>
  <si>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</si>
  <si>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</si>
  <si>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</si>
  <si>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</si>
  <si>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</si>
  <si>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</si>
  <si>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</si>
  <si>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</si>
  <si>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</si>
  <si>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</si>
  <si>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</si>
  <si>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</si>
  <si>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</si>
  <si>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</si>
  <si>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</si>
  <si>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</si>
  <si>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</si>
  <si>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</si>
  <si>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</si>
  <si>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</si>
  <si>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</si>
  <si>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</si>
  <si>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</si>
  <si>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</si>
  <si>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</si>
  <si>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</si>
  <si>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</si>
  <si>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</si>
  <si>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</si>
  <si>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</si>
  <si>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</si>
  <si>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</si>
  <si>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</si>
  <si>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</si>
  <si>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</si>
  <si>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</si>
  <si>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</si>
  <si>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</si>
  <si>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</si>
  <si>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</si>
  <si>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</si>
  <si>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</si>
  <si>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</si>
  <si>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</si>
  <si>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</si>
  <si>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</si>
  <si>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</si>
  <si>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</si>
  <si>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</si>
  <si>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</si>
  <si>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</si>
  <si>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</si>
  <si>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</si>
  <si>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</si>
  <si>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</si>
  <si>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</si>
  <si>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</si>
  <si>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</si>
  <si>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</si>
  <si>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</si>
  <si>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</si>
  <si>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</si>
  <si>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</si>
  <si>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</si>
  <si>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</si>
  <si>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</si>
  <si>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</si>
  <si>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</si>
  <si>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</si>
  <si>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</si>
  <si>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</si>
  <si>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</si>
  <si>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</si>
  <si>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</si>
  <si>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</si>
  <si>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</si>
  <si>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</si>
  <si>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</si>
  <si>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</si>
  <si>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</si>
  <si>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</si>
  <si>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</si>
  <si>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</si>
  <si>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</si>
  <si>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</si>
  <si>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</si>
  <si>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</si>
  <si>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</si>
  <si>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</si>
  <si>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</si>
  <si>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</si>
  <si>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</si>
  <si>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</si>
  <si>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</si>
  <si>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</si>
  <si>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</si>
  <si>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</si>
  <si>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</si>
  <si>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</si>
  <si>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</si>
  <si>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</si>
  <si>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</si>
  <si>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</si>
  <si>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</si>
  <si>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</si>
  <si>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</si>
  <si>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</si>
  <si>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</si>
  <si>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</si>
  <si>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</si>
  <si>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</si>
  <si>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</si>
  <si>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</si>
  <si>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</si>
  <si>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</si>
  <si>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</si>
  <si>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</si>
  <si>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</si>
  <si>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</si>
  <si>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</si>
  <si>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</si>
  <si>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</si>
  <si>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</si>
  <si>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</si>
  <si>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</si>
  <si>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</si>
  <si>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</si>
  <si>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</si>
  <si>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</si>
  <si>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</si>
  <si>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</si>
  <si>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</si>
  <si>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</si>
  <si>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</si>
  <si>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</si>
  <si>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</si>
  <si>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</si>
  <si>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</si>
  <si>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</si>
  <si>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</si>
  <si>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</si>
  <si>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</si>
  <si>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</si>
  <si>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</si>
  <si>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</si>
  <si>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</si>
  <si>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</si>
  <si>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</si>
  <si>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</si>
  <si>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</si>
  <si>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</si>
  <si>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</si>
  <si>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</si>
  <si>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</si>
  <si>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</si>
  <si>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</si>
  <si>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</si>
  <si>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</si>
  <si>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</si>
  <si>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</si>
  <si>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</si>
  <si>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</si>
  <si>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</si>
  <si>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</si>
  <si>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</si>
  <si>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</si>
  <si>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</si>
  <si>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</si>
  <si>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</si>
  <si>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</si>
  <si>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</si>
  <si>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</si>
  <si>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</si>
  <si>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</si>
  <si>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</si>
  <si>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</si>
  <si>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</si>
  <si>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</si>
  <si>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</si>
  <si>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</si>
  <si>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</si>
  <si>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</si>
  <si>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</si>
  <si>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</si>
  <si>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</si>
  <si>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</si>
  <si>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</si>
  <si>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</si>
  <si>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</si>
  <si>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</si>
  <si>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</si>
  <si>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</si>
  <si>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</si>
  <si>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</si>
  <si>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</si>
  <si>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</si>
  <si>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</si>
  <si>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</si>
  <si>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</si>
  <si>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</si>
  <si>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</si>
  <si>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</si>
  <si>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</si>
  <si>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</si>
  <si>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</si>
  <si>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</si>
  <si>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</si>
  <si>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</si>
  <si>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</si>
  <si>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</si>
  <si>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</si>
  <si>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</si>
  <si>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</si>
  <si>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</si>
  <si>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</si>
  <si>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</si>
  <si>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</si>
  <si>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</si>
  <si>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</si>
  <si>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</si>
  <si>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</si>
  <si>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</si>
  <si>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</si>
  <si>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</si>
  <si>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</si>
  <si>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</si>
  <si>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</si>
  <si>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</si>
  <si>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</si>
  <si>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</si>
  <si>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</si>
  <si>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</si>
  <si>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</si>
  <si>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</si>
  <si>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</si>
  <si>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</si>
  <si>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</si>
  <si>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</si>
  <si>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</si>
  <si>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</si>
  <si>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</si>
  <si>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</si>
  <si>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</si>
  <si>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</si>
  <si>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</si>
  <si>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</si>
  <si>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</si>
  <si>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</si>
  <si>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</si>
  <si>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</si>
  <si>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</si>
  <si>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</si>
  <si>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</si>
  <si>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</si>
  <si>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</si>
  <si>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</si>
  <si>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</si>
  <si>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</si>
  <si>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</si>
  <si>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</si>
  <si>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</si>
  <si>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</si>
  <si>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</si>
  <si>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</si>
  <si>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</si>
  <si>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</si>
  <si>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</si>
  <si>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</si>
  <si>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</si>
  <si>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</si>
  <si>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</si>
  <si>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</si>
  <si>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</si>
  <si>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</si>
  <si>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</si>
  <si>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</si>
  <si>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</si>
  <si>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</si>
  <si>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</si>
  <si>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</si>
  <si>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</si>
  <si>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</si>
  <si>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</si>
  <si>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</si>
  <si>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</si>
  <si>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</si>
  <si>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</si>
  <si>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</si>
  <si>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</si>
  <si>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</si>
  <si>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</si>
  <si>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</si>
  <si>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</si>
  <si>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</si>
  <si>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</si>
  <si>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</si>
  <si>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</si>
  <si>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</si>
  <si>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</si>
  <si>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</si>
  <si>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</si>
  <si>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</si>
  <si>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</si>
  <si>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</si>
  <si>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</si>
  <si>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</si>
  <si>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</si>
  <si>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</si>
  <si>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</si>
  <si>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</si>
  <si>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</si>
  <si>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</si>
  <si>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</si>
  <si>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</si>
  <si>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</si>
  <si>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</si>
  <si>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</si>
  <si>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</si>
  <si>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</si>
  <si>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</si>
  <si>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</si>
  <si>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</si>
  <si>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</si>
  <si>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</si>
  <si>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</si>
  <si>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</si>
  <si>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</si>
  <si>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</si>
  <si>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</si>
  <si>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</si>
  <si>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</si>
  <si>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</si>
  <si>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</si>
  <si>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</si>
  <si>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</si>
  <si>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</si>
  <si>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</si>
  <si>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</si>
  <si>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</si>
  <si>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</si>
  <si>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</si>
  <si>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</si>
  <si>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</si>
  <si>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</si>
  <si>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</si>
  <si>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</si>
  <si>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</si>
  <si>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</si>
  <si>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</si>
  <si>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</si>
  <si>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</si>
  <si>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</si>
  <si>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</si>
  <si>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</si>
  <si>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</si>
  <si>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</si>
  <si>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</si>
  <si>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</si>
  <si>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</si>
  <si>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</si>
  <si>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</si>
  <si>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</si>
  <si>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</si>
  <si>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</si>
  <si>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</si>
  <si>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</si>
  <si>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</si>
  <si>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</si>
  <si>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</si>
  <si>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</si>
  <si>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</si>
  <si>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</si>
  <si>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</si>
  <si>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</si>
  <si>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</si>
  <si>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</si>
  <si>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</si>
  <si>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</si>
  <si>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</si>
  <si>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</si>
  <si>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</si>
  <si>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</si>
  <si>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</si>
  <si>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</si>
  <si>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</si>
  <si>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</si>
  <si>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</si>
  <si>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</si>
  <si>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</si>
  <si>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</si>
  <si>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</si>
  <si>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</si>
  <si>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</si>
  <si>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</si>
  <si>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</si>
  <si>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</si>
  <si>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</si>
  <si>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</si>
  <si>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</si>
  <si>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</si>
  <si>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</si>
  <si>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</si>
  <si>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</si>
  <si>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</si>
  <si>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</si>
  <si>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</si>
  <si>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</si>
  <si>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</si>
  <si>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</si>
  <si>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</si>
  <si>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</si>
  <si>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</si>
  <si>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</si>
  <si>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</si>
  <si>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</si>
  <si>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</si>
  <si>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</si>
  <si>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</si>
  <si>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</si>
  <si>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</si>
  <si>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</si>
  <si>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</si>
  <si>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</si>
  <si>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</si>
  <si>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</si>
  <si>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</si>
  <si>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</si>
  <si>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</si>
  <si>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</si>
  <si>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</si>
  <si>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</si>
  <si>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</si>
  <si>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</si>
  <si>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</si>
  <si>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</si>
  <si>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</si>
  <si>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</si>
  <si>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</si>
  <si>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</si>
  <si>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</si>
  <si>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</si>
  <si>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</si>
  <si>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</si>
  <si>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</si>
  <si>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</si>
  <si>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</si>
  <si>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</si>
  <si>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</si>
  <si>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</si>
  <si>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</si>
  <si>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</si>
  <si>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</si>
  <si>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</si>
  <si>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</si>
  <si>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</si>
  <si>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</si>
  <si>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</si>
  <si>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</si>
  <si>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</si>
  <si>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</si>
  <si>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</si>
  <si>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</si>
  <si>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</si>
  <si>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</si>
  <si>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</si>
  <si>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</si>
  <si>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</si>
  <si>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</si>
  <si>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</si>
  <si>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</si>
  <si>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</si>
  <si>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</si>
  <si>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</si>
  <si>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</si>
  <si>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</si>
  <si>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</si>
  <si>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</si>
  <si>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</si>
  <si>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</si>
  <si>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</si>
  <si>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</si>
  <si>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</si>
  <si>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</si>
  <si>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</si>
  <si>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</si>
  <si>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</si>
  <si>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</si>
  <si>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</si>
  <si>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</si>
  <si>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</si>
  <si>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</si>
  <si>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</si>
  <si>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</si>
  <si>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</si>
  <si>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</si>
  <si>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</si>
  <si>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</si>
  <si>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</si>
  <si>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</si>
  <si>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</si>
  <si>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</si>
  <si>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</si>
  <si>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</si>
  <si>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</si>
  <si>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</si>
  <si>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</si>
  <si>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</si>
  <si>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</si>
  <si>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</si>
  <si>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</si>
  <si>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</si>
  <si>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</si>
  <si>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</si>
  <si>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</si>
  <si>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</si>
  <si>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</si>
  <si>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</si>
  <si>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</si>
  <si>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</si>
  <si>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</si>
  <si>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</si>
  <si>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</si>
  <si>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</si>
  <si>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</si>
  <si>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</si>
  <si>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</si>
  <si>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</si>
  <si>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</si>
  <si>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</si>
  <si>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</si>
  <si>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</si>
  <si>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</si>
  <si>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</si>
  <si>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</si>
  <si>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</si>
  <si>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</si>
  <si>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</si>
  <si>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</si>
  <si>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</si>
  <si>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</si>
  <si>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</si>
  <si>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</si>
  <si>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</si>
  <si>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</si>
  <si>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</si>
  <si>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</si>
  <si>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</si>
  <si>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</si>
  <si>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</si>
  <si>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</si>
  <si>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</si>
  <si>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</si>
  <si>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</si>
  <si>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</si>
  <si>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</si>
  <si>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</si>
  <si>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</si>
  <si>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</si>
  <si>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</si>
  <si>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</si>
  <si>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</si>
  <si>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</si>
  <si>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</si>
  <si>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</si>
  <si>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</si>
  <si>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</si>
  <si>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</si>
  <si>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</si>
  <si>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</si>
  <si>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</si>
  <si>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</si>
  <si>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</si>
  <si>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</si>
  <si>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</si>
  <si>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</si>
  <si>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</si>
  <si>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</si>
  <si>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</si>
  <si>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</si>
  <si>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</si>
  <si>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</si>
  <si>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</si>
  <si>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</si>
  <si>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</si>
  <si>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</si>
  <si>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</si>
  <si>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</si>
  <si>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</si>
  <si>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</si>
  <si>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</si>
  <si>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</si>
  <si>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</si>
  <si>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</si>
  <si>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</si>
  <si>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</si>
  <si>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</si>
  <si>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</si>
  <si>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</si>
  <si>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</si>
  <si>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</si>
  <si>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</si>
  <si>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</si>
  <si>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</si>
  <si>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</si>
  <si>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</si>
  <si>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</si>
  <si>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</si>
  <si>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</si>
  <si>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</si>
  <si>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</si>
  <si>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</si>
  <si>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</si>
  <si>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</si>
  <si>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</si>
  <si>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</si>
  <si>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</si>
  <si>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</si>
  <si>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</si>
  <si>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</si>
  <si>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</si>
  <si>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</si>
  <si>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</si>
  <si>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</si>
  <si>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</si>
  <si>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</si>
  <si>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</si>
  <si>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</si>
  <si>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</si>
  <si>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</si>
  <si>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</si>
  <si>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</si>
  <si>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</si>
  <si>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</si>
  <si>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</si>
  <si>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</si>
  <si>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</si>
  <si>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</si>
  <si>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</si>
  <si>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</si>
  <si>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</si>
  <si>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</si>
  <si>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</si>
  <si>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</si>
  <si>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</si>
  <si>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</si>
  <si>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</si>
  <si>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</si>
  <si>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</si>
  <si>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</si>
  <si>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</si>
  <si>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</si>
  <si>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</si>
  <si>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</si>
  <si>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</si>
  <si>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</si>
  <si>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</si>
  <si>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</si>
  <si>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</si>
  <si>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</si>
  <si>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</si>
  <si>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</si>
  <si>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</si>
  <si>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</si>
  <si>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</si>
  <si>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</si>
  <si>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</si>
  <si>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</si>
  <si>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</si>
  <si>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</si>
  <si>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</si>
  <si>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</si>
  <si>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</si>
  <si>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</si>
  <si>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</si>
  <si>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</si>
  <si>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</si>
  <si>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</si>
  <si>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</si>
  <si>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</si>
  <si>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</si>
  <si>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</si>
  <si>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</si>
  <si>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</si>
  <si>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</si>
  <si>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</si>
  <si>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</si>
  <si>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</si>
  <si>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</si>
  <si>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</si>
  <si>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</si>
  <si>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</si>
  <si>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</si>
  <si>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</si>
  <si>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</si>
  <si>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</si>
  <si>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</si>
  <si>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</si>
  <si>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</si>
  <si>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</si>
  <si>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</si>
  <si>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</si>
  <si>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</si>
  <si>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</si>
  <si>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</si>
  <si>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</si>
  <si>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</si>
  <si>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</si>
  <si>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</si>
  <si>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</si>
  <si>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</si>
  <si>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</si>
  <si>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</si>
  <si>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</si>
  <si>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</si>
  <si>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</si>
  <si>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</si>
  <si>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</si>
  <si>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</si>
  <si>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</si>
  <si>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</si>
  <si>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</si>
  <si>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</si>
  <si>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</si>
  <si>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</si>
  <si>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</si>
  <si>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</si>
  <si>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</si>
  <si>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</si>
  <si>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</si>
  <si>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</si>
  <si>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</si>
  <si>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</si>
  <si>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</si>
  <si>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</si>
  <si>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</si>
  <si>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</si>
  <si>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</si>
  <si>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</si>
  <si>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</si>
  <si>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</si>
  <si>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</si>
  <si>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</si>
  <si>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</si>
  <si>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</si>
  <si>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</si>
  <si>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</si>
  <si>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</si>
  <si>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</si>
  <si>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</si>
  <si>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</si>
  <si>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</si>
  <si>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</si>
  <si>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</si>
  <si>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</si>
  <si>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</si>
  <si>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</si>
  <si>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</si>
  <si>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</si>
  <si>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</si>
  <si>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</si>
  <si>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</si>
  <si>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</si>
  <si>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</si>
  <si>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</si>
  <si>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</si>
  <si>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</si>
  <si>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</si>
  <si>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</si>
  <si>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</si>
  <si>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</si>
  <si>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</si>
  <si>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</si>
  <si>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</si>
  <si>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</si>
  <si>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</si>
  <si>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</si>
  <si>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</si>
  <si>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</si>
  <si>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</si>
  <si>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</si>
  <si>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</si>
  <si>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</si>
  <si>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</si>
  <si>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</si>
  <si>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</si>
  <si>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</si>
  <si>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</si>
  <si>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</si>
  <si>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</si>
  <si>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</si>
  <si>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</si>
  <si>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</si>
  <si>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</si>
  <si>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</si>
  <si>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</si>
  <si>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</si>
  <si>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</si>
  <si>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</si>
  <si>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</si>
  <si>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</si>
  <si>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</si>
  <si>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</si>
  <si>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</si>
  <si>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</si>
  <si>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</si>
  <si>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</si>
  <si>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</si>
  <si>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</si>
  <si>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</si>
  <si>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</si>
  <si>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</si>
  <si>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</si>
  <si>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</si>
  <si>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</si>
  <si>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</si>
  <si>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</si>
  <si>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</si>
  <si>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</si>
  <si>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</si>
  <si>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</si>
  <si>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</si>
  <si>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</si>
  <si>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</si>
  <si>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</si>
  <si>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</si>
  <si>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</si>
  <si>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</si>
  <si>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</si>
  <si>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</si>
  <si>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</si>
  <si>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</si>
  <si>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</si>
  <si>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</si>
  <si>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</si>
  <si>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</si>
  <si>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</si>
  <si>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</si>
  <si>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</si>
  <si>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</si>
  <si>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</si>
  <si>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</si>
  <si>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</si>
  <si>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</si>
  <si>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</si>
  <si>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</si>
  <si>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</si>
  <si>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</si>
  <si>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</si>
  <si>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</si>
  <si>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</si>
  <si>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</si>
  <si>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</si>
  <si>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</si>
  <si>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</si>
  <si>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</si>
  <si>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</si>
  <si>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</si>
  <si>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</si>
  <si>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</si>
  <si>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</si>
  <si>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</si>
  <si>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</si>
  <si>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</si>
  <si>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</si>
  <si>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</si>
  <si>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</si>
  <si>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</si>
  <si>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</si>
  <si>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</si>
  <si>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</si>
  <si>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</si>
  <si>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</si>
  <si>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</si>
  <si>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</si>
  <si>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</si>
  <si>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</si>
  <si>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</si>
  <si>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</si>
  <si>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</si>
  <si>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</si>
  <si>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</si>
  <si>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</si>
  <si>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</si>
  <si>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</si>
  <si>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</si>
  <si>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</si>
  <si>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</si>
  <si>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</si>
  <si>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</si>
  <si>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</si>
  <si>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</si>
  <si>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</si>
  <si>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</si>
  <si>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</si>
  <si>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</si>
  <si>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</si>
  <si>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</si>
  <si>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</si>
  <si>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</si>
  <si>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</si>
  <si>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</si>
  <si>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</si>
  <si>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</si>
  <si>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</si>
  <si>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</si>
  <si>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</si>
  <si>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</si>
  <si>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</si>
  <si>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</si>
  <si>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</si>
  <si>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</si>
  <si>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</si>
  <si>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</si>
  <si>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</si>
  <si>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</si>
  <si>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</si>
  <si>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</si>
  <si>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</si>
  <si>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</si>
  <si>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</si>
  <si>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</si>
  <si>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</si>
  <si>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</si>
  <si>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</si>
  <si>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</si>
  <si>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</si>
  <si>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</si>
  <si>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</si>
  <si>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</si>
  <si>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</si>
  <si>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</si>
  <si>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</si>
  <si>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</si>
  <si>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</si>
  <si>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</si>
  <si>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</si>
  <si>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</si>
  <si>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</si>
  <si>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</si>
  <si>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</si>
  <si>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</si>
  <si>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</si>
  <si>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</si>
  <si>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</si>
  <si>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</si>
  <si>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</si>
  <si>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</si>
  <si>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</si>
  <si>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</si>
  <si>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</si>
  <si>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</si>
  <si>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</si>
  <si>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</si>
  <si>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</si>
  <si>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</si>
  <si>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</si>
  <si>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</si>
  <si>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</si>
  <si>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</si>
  <si>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</si>
  <si>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</si>
  <si>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</si>
  <si>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</si>
  <si>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</si>
  <si>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</si>
  <si>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</si>
  <si>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</si>
  <si>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</si>
  <si>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</si>
  <si>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</si>
  <si>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</si>
  <si>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</si>
  <si>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</si>
  <si>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</si>
  <si>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</si>
  <si>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</si>
  <si>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</si>
  <si>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</si>
  <si>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</si>
  <si>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</si>
  <si>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</si>
  <si>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</si>
  <si>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</si>
  <si>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</si>
  <si>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</si>
  <si>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</si>
  <si>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</si>
  <si>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</si>
  <si>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</si>
  <si>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</si>
  <si>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</si>
  <si>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</si>
  <si>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</si>
  <si>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</si>
  <si>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</si>
  <si>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</si>
  <si>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</si>
  <si>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</si>
  <si>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</si>
  <si>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</si>
  <si>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</si>
  <si>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</si>
  <si>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</si>
  <si>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</si>
  <si>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</si>
  <si>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</si>
  <si>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</si>
  <si>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</si>
  <si>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</si>
  <si>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</si>
  <si>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</si>
  <si>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</si>
  <si>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</si>
  <si>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</si>
  <si>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</si>
  <si>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</si>
  <si>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</si>
  <si>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</si>
  <si>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</si>
  <si>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</si>
  <si>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</si>
  <si>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</si>
  <si>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</si>
  <si>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</si>
  <si>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</si>
  <si>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</si>
  <si>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</si>
  <si>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</si>
  <si>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</si>
  <si>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</si>
  <si>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</si>
  <si>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</si>
  <si>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</si>
  <si>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</si>
  <si>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</si>
  <si>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</si>
  <si>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</si>
  <si>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</si>
  <si>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</si>
  <si>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</si>
  <si>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</si>
  <si>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</si>
  <si>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</si>
  <si>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</si>
  <si>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</si>
  <si>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</si>
  <si>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</si>
  <si>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</si>
  <si>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</si>
  <si>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</si>
  <si>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</si>
  <si>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</si>
  <si>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</si>
  <si>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</si>
  <si>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</si>
  <si>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</si>
  <si>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</si>
  <si>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</si>
  <si>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</si>
  <si>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</si>
  <si>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</si>
  <si>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</si>
  <si>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</si>
  <si>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</si>
  <si>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</si>
  <si>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</si>
  <si>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</si>
  <si>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</si>
  <si>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</si>
  <si>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</si>
  <si>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</si>
  <si>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</si>
  <si>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</si>
  <si>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</si>
  <si>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</si>
  <si>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</si>
  <si>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</si>
  <si>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</si>
  <si>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</si>
  <si>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</si>
  <si>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</si>
  <si>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</si>
  <si>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</si>
  <si>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</si>
  <si>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</si>
  <si>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</si>
  <si>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</si>
  <si>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</si>
  <si>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</si>
  <si>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</si>
  <si>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</si>
  <si>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</si>
  <si>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</si>
  <si>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</si>
  <si>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</si>
  <si>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</si>
  <si>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</si>
  <si>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</si>
  <si>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</si>
  <si>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</si>
  <si>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</si>
  <si>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</si>
  <si>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</si>
  <si>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</si>
  <si>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</si>
  <si>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</si>
  <si>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</si>
  <si>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</si>
  <si>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</si>
  <si>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</si>
  <si>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</si>
  <si>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</si>
  <si>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</si>
  <si>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</si>
  <si>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</si>
  <si>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</si>
  <si>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</si>
  <si>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</si>
  <si>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</si>
  <si>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</si>
  <si>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</si>
  <si>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</si>
  <si>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</si>
  <si>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</si>
  <si>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</si>
  <si>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</si>
  <si>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</si>
  <si>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</si>
  <si>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</si>
  <si>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</si>
  <si>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</si>
  <si>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</si>
  <si>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</si>
  <si>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</si>
  <si>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</si>
  <si>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</si>
  <si>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</si>
  <si>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</si>
  <si>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</si>
  <si>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</si>
  <si>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</si>
  <si>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</si>
  <si>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</si>
  <si>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</si>
  <si>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</si>
  <si>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</si>
  <si>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</si>
  <si>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</si>
  <si>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</si>
  <si>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</si>
  <si>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</si>
  <si>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</si>
  <si>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</si>
  <si>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</si>
  <si>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</si>
  <si>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</si>
  <si>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</si>
  <si>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</si>
  <si>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</si>
  <si>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</si>
  <si>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</si>
  <si>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</si>
  <si>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</si>
  <si>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</si>
  <si>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</si>
  <si>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</si>
  <si>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</si>
  <si>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</si>
  <si>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</si>
  <si>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</si>
  <si>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</si>
  <si>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</si>
  <si>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</si>
  <si>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</si>
  <si>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</si>
  <si>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</si>
  <si>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</si>
  <si>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</si>
  <si>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</si>
  <si>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</si>
  <si>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</si>
  <si>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</si>
  <si>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</si>
  <si>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</si>
  <si>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</si>
  <si>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</si>
  <si>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</si>
  <si>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</si>
  <si>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</si>
  <si>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</si>
  <si>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</si>
  <si>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</si>
  <si>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</si>
  <si>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</si>
  <si>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</si>
  <si>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</si>
  <si>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</si>
  <si>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</si>
  <si>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</si>
  <si>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</si>
  <si>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</si>
  <si>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</si>
  <si>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</si>
  <si>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</si>
  <si>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</si>
  <si>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</si>
  <si>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</si>
  <si>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</si>
  <si>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</si>
  <si>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</si>
  <si>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</si>
  <si>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</si>
  <si>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</si>
  <si>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</si>
  <si>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</si>
  <si>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</si>
  <si>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</si>
  <si>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</si>
  <si>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</si>
  <si>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</si>
  <si>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</si>
  <si>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</si>
  <si>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</si>
  <si>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</si>
  <si>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</si>
  <si>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</si>
  <si>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</si>
  <si>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</si>
  <si>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</si>
  <si>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</si>
  <si>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</si>
  <si>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</si>
  <si>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</si>
  <si>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</si>
  <si>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</si>
  <si>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</si>
  <si>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</si>
  <si>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</si>
  <si>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</si>
  <si>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</si>
  <si>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</si>
  <si>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</si>
  <si>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</si>
  <si>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</si>
  <si>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</si>
  <si>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</si>
  <si>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</si>
  <si>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</si>
  <si>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</si>
  <si>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</si>
  <si>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</si>
  <si>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</si>
  <si>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</si>
  <si>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</si>
  <si>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</si>
  <si>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</si>
  <si>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</si>
  <si>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</si>
  <si>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</si>
  <si>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</si>
  <si>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</si>
  <si>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</si>
  <si>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</si>
  <si>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</si>
  <si>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</si>
  <si>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</si>
  <si>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</si>
  <si>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</si>
  <si>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</si>
  <si>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</si>
  <si>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</si>
  <si>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</si>
  <si>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</si>
  <si>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</si>
  <si>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</si>
  <si>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</si>
  <si>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</si>
  <si>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</si>
  <si>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</si>
  <si>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</si>
  <si>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</si>
  <si>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</si>
  <si>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</si>
  <si>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</si>
  <si>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</si>
  <si>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</si>
  <si>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</si>
  <si>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</si>
  <si>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</si>
  <si>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</si>
  <si>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</si>
  <si>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</si>
  <si>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</si>
  <si>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</si>
  <si>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</si>
  <si>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</si>
  <si>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</si>
  <si>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</si>
  <si>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</si>
  <si>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</si>
  <si>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</si>
  <si>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</si>
  <si>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</si>
  <si>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</si>
  <si>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</si>
  <si>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</si>
  <si>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</si>
  <si>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</si>
  <si>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</si>
  <si>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</si>
  <si>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</si>
  <si>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</si>
  <si>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</si>
  <si>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</si>
  <si>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</si>
  <si>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</si>
  <si>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</si>
  <si>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</si>
  <si>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</si>
  <si>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</si>
  <si>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</si>
  <si>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</si>
  <si>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</si>
  <si>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</si>
  <si>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</si>
  <si>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</si>
  <si>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</si>
  <si>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</si>
  <si>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</si>
  <si>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</si>
  <si>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</si>
  <si>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</si>
  <si>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</si>
  <si>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</si>
  <si>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</si>
  <si>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</si>
  <si>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</si>
  <si>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</si>
  <si>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</si>
  <si>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</si>
  <si>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</si>
  <si>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</si>
  <si>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</si>
  <si>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</si>
  <si>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</si>
  <si>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</si>
  <si>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</si>
  <si>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</si>
  <si>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</si>
  <si>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</si>
  <si>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</si>
  <si>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</si>
  <si>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</si>
  <si>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</si>
  <si>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</si>
  <si>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</si>
  <si>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</si>
  <si>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</si>
  <si>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</si>
  <si>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</si>
  <si>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</si>
  <si>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</si>
  <si>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</si>
  <si>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</si>
  <si>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</si>
  <si>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</si>
  <si>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</si>
  <si>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</si>
  <si>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</si>
  <si>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</si>
  <si>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</si>
  <si>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</si>
  <si>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</si>
  <si>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</si>
  <si>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</si>
  <si>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</si>
  <si>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</si>
  <si>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</si>
  <si>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</si>
  <si>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</si>
  <si>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</si>
  <si>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</si>
  <si>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</si>
  <si>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</si>
  <si>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</si>
  <si>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</si>
  <si>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</si>
  <si>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</si>
  <si>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</si>
  <si>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</si>
  <si>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</si>
  <si>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</si>
  <si>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</si>
  <si>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</si>
  <si>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</si>
  <si>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</si>
  <si>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</si>
  <si>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</si>
  <si>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</si>
  <si>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</si>
  <si>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</si>
  <si>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</si>
  <si>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</si>
  <si>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</si>
  <si>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</si>
  <si>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</si>
  <si>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</si>
  <si>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</si>
  <si>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</si>
  <si>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</si>
  <si>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</si>
  <si>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</si>
  <si>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</si>
  <si>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</si>
  <si>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</si>
  <si>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</si>
  <si>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</si>
  <si>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</si>
  <si>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</si>
  <si>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</si>
  <si>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</si>
  <si>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</si>
  <si>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</si>
  <si>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</si>
  <si>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</si>
  <si>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</si>
  <si>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</si>
  <si>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</si>
  <si>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</si>
  <si>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</si>
  <si>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</si>
  <si>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</si>
  <si>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</si>
  <si>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</si>
  <si>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</si>
  <si>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</si>
  <si>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</si>
  <si>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</si>
  <si>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</si>
  <si>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</si>
  <si>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</si>
  <si>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</si>
  <si>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</si>
  <si>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</si>
  <si>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</si>
  <si>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</si>
  <si>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</si>
  <si>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</si>
  <si>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</si>
  <si>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</si>
  <si>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</si>
  <si>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</si>
  <si>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</si>
  <si>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</si>
  <si>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</si>
  <si>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</si>
  <si>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</si>
  <si>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</si>
  <si>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</si>
  <si>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</si>
  <si>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</si>
  <si>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</si>
  <si>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</si>
  <si>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</si>
  <si>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</si>
  <si>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</si>
  <si>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</si>
  <si>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</si>
  <si>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</si>
  <si>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</si>
  <si>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</si>
  <si>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</si>
  <si>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</si>
  <si>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</si>
  <si>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</si>
  <si>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</si>
  <si>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</si>
  <si>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</si>
  <si>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</si>
  <si>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</si>
  <si>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</si>
  <si>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</si>
  <si>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</si>
  <si>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</si>
  <si>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</si>
  <si>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</si>
  <si>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</si>
  <si>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</si>
  <si>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</si>
  <si>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</si>
  <si>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</si>
  <si>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</si>
  <si>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</si>
  <si>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</si>
  <si>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</si>
  <si>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</si>
  <si>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</si>
  <si>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</si>
  <si>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</si>
  <si>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</si>
  <si>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</si>
  <si>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</si>
  <si>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</si>
  <si>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</si>
  <si>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</si>
  <si>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</si>
  <si>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</si>
  <si>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</si>
  <si>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</si>
  <si>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</si>
  <si>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</si>
  <si>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</si>
  <si>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</si>
  <si>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</si>
  <si>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</si>
  <si>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</si>
  <si>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</si>
  <si>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</si>
  <si>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</si>
  <si>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</si>
  <si>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</si>
  <si>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</si>
  <si>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</si>
  <si>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</si>
  <si>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</si>
  <si>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</si>
  <si>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</si>
  <si>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</si>
  <si>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</si>
  <si>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</si>
  <si>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</si>
  <si>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</si>
  <si>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</si>
  <si>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</si>
  <si>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</si>
  <si>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</si>
  <si>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</si>
  <si>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</si>
  <si>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</si>
  <si>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</si>
  <si>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</si>
  <si>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</si>
  <si>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</si>
  <si>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</si>
  <si>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</si>
  <si>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</si>
  <si>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</si>
  <si>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</si>
  <si>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</si>
  <si>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</si>
  <si>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</si>
  <si>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</si>
  <si>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</si>
  <si>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</si>
  <si>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</si>
  <si>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</si>
  <si>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</si>
  <si>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</si>
  <si>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</si>
  <si>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</si>
  <si>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</si>
  <si>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</si>
  <si>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</si>
  <si>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</si>
  <si>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</si>
  <si>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</si>
  <si>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</si>
  <si>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</si>
  <si>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</si>
  <si>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</si>
  <si>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</si>
  <si>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</si>
  <si>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</si>
  <si>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</si>
  <si>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</si>
  <si>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</si>
  <si>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</si>
  <si>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</si>
  <si>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</si>
  <si>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</si>
  <si>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</si>
  <si>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</si>
  <si>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</si>
  <si>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</si>
  <si>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</si>
  <si>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</si>
  <si>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</si>
  <si>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</si>
  <si>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</si>
  <si>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</si>
  <si>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</si>
  <si>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</si>
  <si>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</si>
  <si>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</si>
  <si>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</si>
  <si>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</si>
  <si>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</si>
  <si>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</si>
  <si>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</si>
  <si>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</si>
  <si>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</si>
  <si>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</si>
  <si>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</si>
  <si>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</si>
  <si>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</si>
  <si>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</si>
  <si>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</si>
  <si>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</si>
  <si>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</si>
  <si>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</si>
  <si>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</si>
  <si>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</si>
  <si>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</si>
  <si>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</si>
  <si>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</si>
  <si>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</si>
  <si>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</si>
  <si>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</si>
  <si>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</si>
  <si>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</si>
  <si>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</si>
  <si>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</si>
  <si>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</si>
  <si>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</si>
  <si>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</si>
  <si>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</si>
  <si>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</si>
  <si>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</si>
  <si>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</si>
  <si>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</si>
  <si>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</si>
  <si>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</si>
  <si>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</si>
  <si>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</si>
  <si>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</si>
  <si>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</si>
  <si>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</si>
  <si>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</si>
  <si>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</si>
  <si>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</si>
  <si>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</si>
  <si>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</si>
  <si>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</si>
  <si>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</si>
  <si>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</si>
  <si>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</si>
  <si>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</si>
  <si>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</si>
  <si>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</si>
  <si>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</si>
  <si>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</si>
  <si>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</si>
  <si>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</si>
  <si>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</si>
  <si>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</si>
  <si>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</si>
  <si>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</si>
  <si>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</si>
  <si>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</si>
  <si>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</si>
  <si>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</si>
  <si>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</si>
  <si>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</si>
  <si>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</si>
  <si>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</si>
  <si>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</si>
  <si>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</si>
  <si>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</si>
  <si>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</si>
  <si>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</si>
  <si>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</si>
  <si>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</si>
  <si>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</si>
  <si>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</si>
  <si>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</si>
  <si>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</si>
  <si>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</si>
  <si>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</si>
  <si>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</si>
  <si>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</si>
  <si>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</si>
  <si>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</si>
  <si>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</si>
  <si>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</si>
  <si>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</si>
  <si>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</si>
  <si>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</si>
  <si>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</si>
  <si>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</si>
  <si>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</si>
  <si>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</si>
  <si>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</si>
  <si>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</si>
  <si>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</si>
  <si>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</si>
  <si>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</si>
  <si>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</si>
  <si>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</si>
  <si>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</si>
  <si>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</si>
  <si>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</si>
  <si>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</si>
  <si>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</si>
  <si>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</si>
  <si>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</si>
  <si>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</si>
  <si>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</si>
  <si>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</si>
  <si>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</si>
  <si>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</si>
  <si>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</si>
  <si>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</si>
  <si>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</si>
  <si>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</si>
  <si>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</si>
  <si>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</si>
  <si>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</si>
  <si>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</si>
  <si>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</si>
  <si>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</si>
  <si>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</si>
  <si>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</si>
  <si>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</si>
  <si>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</si>
  <si>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</si>
  <si>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</si>
  <si>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</si>
  <si>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</si>
  <si>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</si>
  <si>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</si>
  <si>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</si>
  <si>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</si>
  <si>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</si>
  <si>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</si>
  <si>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</si>
  <si>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</si>
  <si>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</si>
  <si>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</si>
  <si>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</si>
  <si>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</si>
  <si>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</si>
  <si>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</si>
  <si>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</si>
  <si>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</si>
  <si>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</si>
  <si>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</si>
  <si>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</si>
  <si>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</si>
  <si>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</si>
  <si>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</si>
  <si>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</si>
  <si>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</si>
  <si>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</si>
  <si>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</si>
  <si>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</si>
  <si>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</si>
  <si>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</si>
  <si>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</si>
  <si>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</si>
  <si>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</si>
  <si>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</si>
  <si>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</si>
  <si>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</si>
  <si>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</si>
  <si>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</si>
  <si>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</si>
  <si>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</si>
  <si>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</si>
  <si>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</si>
  <si>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</si>
  <si>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</si>
  <si>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</si>
  <si>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</si>
  <si>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</si>
  <si>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</si>
  <si>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</si>
  <si>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</si>
  <si>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</si>
  <si>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</si>
  <si>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</si>
  <si>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</si>
  <si>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</si>
  <si>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</si>
  <si>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</si>
  <si>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</si>
  <si>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</si>
  <si>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</si>
  <si>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</si>
  <si>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</si>
  <si>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</si>
  <si>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</si>
  <si>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</si>
  <si>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</si>
  <si>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</si>
  <si>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</si>
  <si>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</si>
  <si>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</si>
  <si>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</si>
  <si>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</si>
  <si>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</si>
  <si>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</si>
  <si>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</si>
  <si>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</si>
  <si>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</si>
  <si>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</si>
  <si>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</si>
  <si>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</si>
  <si>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</si>
  <si>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</si>
  <si>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</si>
  <si>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</si>
  <si>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</si>
  <si>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</si>
  <si>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</si>
  <si>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</si>
  <si>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</si>
  <si>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</si>
  <si>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</si>
  <si>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</si>
  <si>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</si>
  <si>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</si>
  <si>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</si>
  <si>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</si>
  <si>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</si>
  <si>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</si>
  <si>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</si>
  <si>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</si>
  <si>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</si>
  <si>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</si>
  <si>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</si>
  <si>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</si>
  <si>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</si>
  <si>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</si>
  <si>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</si>
  <si>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</si>
  <si>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</si>
  <si>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</si>
  <si>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</si>
  <si>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</si>
  <si>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</si>
  <si>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</si>
  <si>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</si>
  <si>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</si>
  <si>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</si>
  <si>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</si>
  <si>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</si>
  <si>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</si>
  <si>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</si>
  <si>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</si>
  <si>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</si>
  <si>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</si>
  <si>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</si>
  <si>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</si>
  <si>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</si>
  <si>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</si>
  <si>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</si>
  <si>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</si>
  <si>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</si>
  <si>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</si>
  <si>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</si>
  <si>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</si>
  <si>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</si>
  <si>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</si>
  <si>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</si>
  <si>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</si>
  <si>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</si>
  <si>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</si>
  <si>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</si>
  <si>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</si>
  <si>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</si>
  <si>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</si>
  <si>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</si>
  <si>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</si>
  <si>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</si>
  <si>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</si>
  <si>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</si>
  <si>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</si>
  <si>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</si>
  <si>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</si>
  <si>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</si>
  <si>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</si>
  <si>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</si>
  <si>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</si>
  <si>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</si>
  <si>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</si>
  <si>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</si>
  <si>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</si>
  <si>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</si>
  <si>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</si>
  <si>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</si>
  <si>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</si>
  <si>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</si>
  <si>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</si>
  <si>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</si>
  <si>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</si>
  <si>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</si>
  <si>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</si>
  <si>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</si>
  <si>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</si>
  <si>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</si>
  <si>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</si>
  <si>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</si>
  <si>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</si>
  <si>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</si>
  <si>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</si>
  <si>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</si>
  <si>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</si>
  <si>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</si>
  <si>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</si>
  <si>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</si>
  <si>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</si>
  <si>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</si>
  <si>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</si>
  <si>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</si>
  <si>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</si>
  <si>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</si>
  <si>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</si>
  <si>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</si>
  <si>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</si>
  <si>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</si>
  <si>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</si>
  <si>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</si>
  <si>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</si>
  <si>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</si>
  <si>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</si>
  <si>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</si>
  <si>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</si>
  <si>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</si>
  <si>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</si>
  <si>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</si>
  <si>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</si>
  <si>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</si>
  <si>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</si>
  <si>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</si>
  <si>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</si>
  <si>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</si>
  <si>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</si>
  <si>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</si>
  <si>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</si>
  <si>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</si>
  <si>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</si>
  <si>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</si>
  <si>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</si>
  <si>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</si>
  <si>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</si>
  <si>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</si>
  <si>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</si>
  <si>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</si>
  <si>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</si>
  <si>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</si>
  <si>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</si>
  <si>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</si>
  <si>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</si>
  <si>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</si>
  <si>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</si>
  <si>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</si>
  <si>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</si>
  <si>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</si>
  <si>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</si>
  <si>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</si>
  <si>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</si>
  <si>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</si>
  <si>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</si>
  <si>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</si>
  <si>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</si>
  <si>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</si>
  <si>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</si>
  <si>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</si>
  <si>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</si>
  <si>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</si>
  <si>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</si>
  <si>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</si>
  <si>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</si>
  <si>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</si>
  <si>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</si>
  <si>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</si>
  <si>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</si>
  <si>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</si>
  <si>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</si>
  <si>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</si>
  <si>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</si>
  <si>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</si>
  <si>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</si>
  <si>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</si>
  <si>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</si>
  <si>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</si>
  <si>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</si>
  <si>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</si>
  <si>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</si>
  <si>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</si>
  <si>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</si>
  <si>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</si>
  <si>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</si>
  <si>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</si>
  <si>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</si>
  <si>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</si>
  <si>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</si>
  <si>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</si>
  <si>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</si>
  <si>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</si>
  <si>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</si>
  <si>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</si>
  <si>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</si>
  <si>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</si>
  <si>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</si>
  <si>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</si>
  <si>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</si>
  <si>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</si>
  <si>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</si>
  <si>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</si>
  <si>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</si>
  <si>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</si>
  <si>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</si>
  <si>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</si>
  <si>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</si>
  <si>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</si>
  <si>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</si>
  <si>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</si>
  <si>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</si>
  <si>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</si>
  <si>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</si>
  <si>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</si>
  <si>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</si>
  <si>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</si>
  <si>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</si>
  <si>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</si>
  <si>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</si>
  <si>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</si>
  <si>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</si>
  <si>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</si>
  <si>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</si>
  <si>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</si>
  <si>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</si>
  <si>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</si>
  <si>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</si>
  <si>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</si>
  <si>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</si>
  <si>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</si>
  <si>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</si>
  <si>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</si>
  <si>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</si>
  <si>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</si>
  <si>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</si>
  <si>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</si>
  <si>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</si>
  <si>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</si>
  <si>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</si>
  <si>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</si>
  <si>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</si>
  <si>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</si>
  <si>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</si>
  <si>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</si>
  <si>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</si>
  <si>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</si>
  <si>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</si>
  <si>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</si>
  <si>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</si>
  <si>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</si>
  <si>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</si>
  <si>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</si>
  <si>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</si>
  <si>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</si>
  <si>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</si>
  <si>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</si>
  <si>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</si>
  <si>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</si>
  <si>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</si>
  <si>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</si>
  <si>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</si>
  <si>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</si>
  <si>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</si>
  <si>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</si>
  <si>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</si>
  <si>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</si>
  <si>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</si>
  <si>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</si>
  <si>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</si>
  <si>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</si>
  <si>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</si>
  <si>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</si>
  <si>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</si>
  <si>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</si>
  <si>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</si>
  <si>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</si>
  <si>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</si>
  <si>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</si>
  <si>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</si>
  <si>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</si>
  <si>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</si>
  <si>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</si>
  <si>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</si>
  <si>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</si>
  <si>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</si>
  <si>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</si>
  <si>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</si>
  <si>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</si>
  <si>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</si>
  <si>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</si>
  <si>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</si>
  <si>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</si>
  <si>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</si>
  <si>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</si>
  <si>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</si>
  <si>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</si>
  <si>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</si>
  <si>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</si>
  <si>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</si>
  <si>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</si>
  <si>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</si>
  <si>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</si>
  <si>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</si>
  <si>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</si>
  <si>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</si>
  <si>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</si>
  <si>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</si>
  <si>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</si>
  <si>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</si>
  <si>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</si>
  <si>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</si>
  <si>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</si>
  <si>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</si>
  <si>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</si>
  <si>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</si>
  <si>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</si>
  <si>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</si>
  <si>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</si>
  <si>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</si>
  <si>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</si>
  <si>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</si>
  <si>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</si>
  <si>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</si>
  <si>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</si>
  <si>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</si>
  <si>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</si>
  <si>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</si>
  <si>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</si>
  <si>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</si>
  <si>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</si>
  <si>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</si>
  <si>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</si>
  <si>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</si>
  <si>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</si>
  <si>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</si>
  <si>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</si>
  <si>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</si>
  <si>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</si>
  <si>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</si>
  <si>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</si>
  <si>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</si>
  <si>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</si>
  <si>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</si>
  <si>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</si>
  <si>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</si>
  <si>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</si>
  <si>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</si>
  <si>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</si>
  <si>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</si>
  <si>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</si>
  <si>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</si>
  <si>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</si>
  <si>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</si>
  <si>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</si>
  <si>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</si>
  <si>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</si>
  <si>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</si>
  <si>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</si>
  <si>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</si>
  <si>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</si>
  <si>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</si>
  <si>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</si>
  <si>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</si>
  <si>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</si>
  <si>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</si>
  <si>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</si>
  <si>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</si>
  <si>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</si>
  <si>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</si>
  <si>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</si>
  <si>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</si>
  <si>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</si>
  <si>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</si>
  <si>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</si>
  <si>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</si>
  <si>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</si>
  <si>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</si>
  <si>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</si>
  <si>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</si>
  <si>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</si>
  <si>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</si>
  <si>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</si>
  <si>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</si>
  <si>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</si>
  <si>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</si>
  <si>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</si>
  <si>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</si>
  <si>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</si>
  <si>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</si>
  <si>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</si>
  <si>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</si>
  <si>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</si>
  <si>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</si>
  <si>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</si>
  <si>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</si>
  <si>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</si>
  <si>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</si>
  <si>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</si>
  <si>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</si>
  <si>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</si>
  <si>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</si>
  <si>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</si>
  <si>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</si>
  <si>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</si>
  <si>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</si>
  <si>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</si>
  <si>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</si>
  <si>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</si>
  <si>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</si>
  <si>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</si>
  <si>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</si>
  <si>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</si>
  <si>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</si>
  <si>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</si>
  <si>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</si>
  <si>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</si>
  <si>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</si>
  <si>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</si>
  <si>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</si>
  <si>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</si>
  <si>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</si>
  <si>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</si>
  <si>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</si>
  <si>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</si>
  <si>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</si>
  <si>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</si>
  <si>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</si>
  <si>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</si>
  <si>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</si>
  <si>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</si>
  <si>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</si>
  <si>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</si>
  <si>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</si>
  <si>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</si>
  <si>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</si>
  <si>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</si>
  <si>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</si>
  <si>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</si>
  <si>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</si>
  <si>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</si>
  <si>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</si>
  <si>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</si>
  <si>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</si>
  <si>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</si>
  <si>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</si>
  <si>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</si>
  <si>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</si>
  <si>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</si>
  <si>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</si>
  <si>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</si>
  <si>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</si>
  <si>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</si>
  <si>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</si>
  <si>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</si>
  <si>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</si>
  <si>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</si>
  <si>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</si>
  <si>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</si>
  <si>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</si>
  <si>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</si>
  <si>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</si>
  <si>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</si>
  <si>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</si>
  <si>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</si>
  <si>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</si>
  <si>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</si>
  <si>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</si>
  <si>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</si>
  <si>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</si>
  <si>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</si>
  <si>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</si>
  <si>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</si>
  <si>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</si>
  <si>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</si>
  <si>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</si>
  <si>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</si>
  <si>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</si>
  <si>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</si>
  <si>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</si>
  <si>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</si>
  <si>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</si>
  <si>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</si>
  <si>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</si>
  <si>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</si>
  <si>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</si>
  <si>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</si>
  <si>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</si>
  <si>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</si>
  <si>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</si>
  <si>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</si>
  <si>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</si>
  <si>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</si>
  <si>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</si>
  <si>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</si>
  <si>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</si>
  <si>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</si>
  <si>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</si>
  <si>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</si>
  <si>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</si>
  <si>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</si>
  <si>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</si>
  <si>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</si>
  <si>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</si>
  <si>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</si>
  <si>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</si>
  <si>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</si>
  <si>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</si>
  <si>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</si>
  <si>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</si>
  <si>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</si>
  <si>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</si>
  <si>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</si>
  <si>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</si>
  <si>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</si>
  <si>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</si>
  <si>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</si>
  <si>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</si>
  <si>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</si>
  <si>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</si>
  <si>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</si>
  <si>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</si>
  <si>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</si>
  <si>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</si>
  <si>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</si>
  <si>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</si>
  <si>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</si>
  <si>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</si>
  <si>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</si>
  <si>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</si>
  <si>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</si>
  <si>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</si>
  <si>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</si>
  <si>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</si>
  <si>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</si>
  <si>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</si>
  <si>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</si>
  <si>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</si>
  <si>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</si>
  <si>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</si>
  <si>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</si>
  <si>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</si>
  <si>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</si>
  <si>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</si>
  <si>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</si>
  <si>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</si>
  <si>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</si>
  <si>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</si>
  <si>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</si>
  <si>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</si>
  <si>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</si>
  <si>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</si>
  <si>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</si>
  <si>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</si>
  <si>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</si>
  <si>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</si>
  <si>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</si>
  <si>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</si>
  <si>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</si>
  <si>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</si>
  <si>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</si>
  <si>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</si>
  <si>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</si>
  <si>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</si>
  <si>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</si>
  <si>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</si>
  <si>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</si>
  <si>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</si>
  <si>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</si>
  <si>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</si>
  <si>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</si>
  <si>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</si>
  <si>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</si>
  <si>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</si>
  <si>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</si>
  <si>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</si>
  <si>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</si>
  <si>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</si>
  <si>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</si>
  <si>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</si>
  <si>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</si>
  <si>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</si>
  <si>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</si>
  <si>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</si>
  <si>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</si>
  <si>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</si>
  <si>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</si>
  <si>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</si>
  <si>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</si>
  <si>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</si>
  <si>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</si>
  <si>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</si>
  <si>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</si>
  <si>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</si>
  <si>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</si>
  <si>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</si>
  <si>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</si>
  <si>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</si>
  <si>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</si>
  <si>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</si>
  <si>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</si>
  <si>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</si>
  <si>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</si>
  <si>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</si>
  <si>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</si>
  <si>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</si>
  <si>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</si>
  <si>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</si>
  <si>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</si>
  <si>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</si>
  <si>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</si>
  <si>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</si>
  <si>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</si>
  <si>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</si>
  <si>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</si>
  <si>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</si>
  <si>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</si>
  <si>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</si>
  <si>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</si>
  <si>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</si>
  <si>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</si>
  <si>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</si>
  <si>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</si>
  <si>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</si>
  <si>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</si>
  <si>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</si>
  <si>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</si>
  <si>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</si>
  <si>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</si>
  <si>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</si>
  <si>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</si>
  <si>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</si>
  <si>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</si>
  <si>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</si>
  <si>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</si>
  <si>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</si>
  <si>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</si>
  <si>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</si>
  <si>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</si>
  <si>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</si>
  <si>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</si>
  <si>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</si>
  <si>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</si>
  <si>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</si>
  <si>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</si>
  <si>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</si>
  <si>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</si>
  <si>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</si>
  <si>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</si>
  <si>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</si>
  <si>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</si>
  <si>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</si>
  <si>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</si>
  <si>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</si>
  <si>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</si>
  <si>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</si>
  <si>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</si>
  <si>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</si>
  <si>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</si>
  <si>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</si>
  <si>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</si>
  <si>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</si>
  <si>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</si>
  <si>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</si>
  <si>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</si>
  <si>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</si>
  <si>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</si>
  <si>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</si>
  <si>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</si>
  <si>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</si>
  <si>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</si>
  <si>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</si>
  <si>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</si>
  <si>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</si>
  <si>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</si>
  <si>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</si>
  <si>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</si>
  <si>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</si>
  <si>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</si>
  <si>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</si>
  <si>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</si>
  <si>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</si>
  <si>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</si>
  <si>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</si>
  <si>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</si>
  <si>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</si>
  <si>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</si>
  <si>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</si>
  <si>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</si>
  <si>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</si>
  <si>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</si>
  <si>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</si>
  <si>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</si>
  <si>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</si>
  <si>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</si>
  <si>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</si>
  <si>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</si>
  <si>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</si>
  <si>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</si>
  <si>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</si>
  <si>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</si>
  <si>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</si>
  <si>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</si>
  <si>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</si>
  <si>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</si>
  <si>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</si>
  <si>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</si>
  <si>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</si>
  <si>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</si>
  <si>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</si>
  <si>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</si>
  <si>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</si>
  <si>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</si>
  <si>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</si>
  <si>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</si>
  <si>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</si>
  <si>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</si>
  <si>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</si>
  <si>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</si>
  <si>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</si>
  <si>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</si>
  <si>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</si>
  <si>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</si>
  <si>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</si>
  <si>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</si>
  <si>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</si>
  <si>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</si>
  <si>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</si>
  <si>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</si>
  <si>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</si>
  <si>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</si>
  <si>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</si>
  <si>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</si>
  <si>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</si>
  <si>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</si>
  <si>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</si>
  <si>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</si>
  <si>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</si>
  <si>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</si>
  <si>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</si>
  <si>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</si>
  <si>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</si>
  <si>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</si>
  <si>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</si>
  <si>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</si>
  <si>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</si>
  <si>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</si>
  <si>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</si>
  <si>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</si>
  <si>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</si>
  <si>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</si>
  <si>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</si>
  <si>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</si>
  <si>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</si>
  <si>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</si>
  <si>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</si>
  <si>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</si>
  <si>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</si>
  <si>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</si>
  <si>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</si>
  <si>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</si>
  <si>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</si>
  <si>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</si>
  <si>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</si>
  <si>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</si>
  <si>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</si>
  <si>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</si>
  <si>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</si>
  <si>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</si>
  <si>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</si>
  <si>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</si>
  <si>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</si>
  <si>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</si>
  <si>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</si>
  <si>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</si>
  <si>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</si>
  <si>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</si>
  <si>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</si>
  <si>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</si>
  <si>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</si>
  <si>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</si>
  <si>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</si>
  <si>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</si>
  <si>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</si>
  <si>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</si>
  <si>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</si>
  <si>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</si>
  <si>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</si>
  <si>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</si>
  <si>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</si>
  <si>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</si>
  <si>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</si>
  <si>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</si>
  <si>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</si>
  <si>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</si>
  <si>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</si>
  <si>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</si>
  <si>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</si>
  <si>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</si>
  <si>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</si>
  <si>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</si>
  <si>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</si>
  <si>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</si>
  <si>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</si>
  <si>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</si>
  <si>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</si>
  <si>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</si>
  <si>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</si>
  <si>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</si>
  <si>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</si>
  <si>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</si>
  <si>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</si>
  <si>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</si>
  <si>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</si>
  <si>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</si>
  <si>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</si>
  <si>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</si>
  <si>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</si>
  <si>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</si>
  <si>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</si>
  <si>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</si>
  <si>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</si>
  <si>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</si>
  <si>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</si>
  <si>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</si>
  <si>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</si>
  <si>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</si>
  <si>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</si>
  <si>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</si>
  <si>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</si>
  <si>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</si>
  <si>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</si>
  <si>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</si>
  <si>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</si>
  <si>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</si>
  <si>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</si>
  <si>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</si>
  <si>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</si>
  <si>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</si>
  <si>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</si>
  <si>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</si>
  <si>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</si>
  <si>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</si>
  <si>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</si>
  <si>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</si>
  <si>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</si>
  <si>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</si>
  <si>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</si>
  <si>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</si>
  <si>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</si>
  <si>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</si>
  <si>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</si>
  <si>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</si>
  <si>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</si>
  <si>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</si>
  <si>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</si>
  <si>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</si>
  <si>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</si>
  <si>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</si>
  <si>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</si>
  <si>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</si>
  <si>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</si>
  <si>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</si>
  <si>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</si>
  <si>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</si>
  <si>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</si>
  <si>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</si>
  <si>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</si>
  <si>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</si>
  <si>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</si>
  <si>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</si>
  <si>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</si>
  <si>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</si>
  <si>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</si>
  <si>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</si>
  <si>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</si>
  <si>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</si>
  <si>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</si>
  <si>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</si>
  <si>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</si>
  <si>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</si>
  <si>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</si>
  <si>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</si>
  <si>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</si>
  <si>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</si>
  <si>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</si>
  <si>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</si>
  <si>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</si>
  <si>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</si>
  <si>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</si>
  <si>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</si>
  <si>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</si>
  <si>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</si>
  <si>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</si>
  <si>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</si>
  <si>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</si>
  <si>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</si>
  <si>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</si>
  <si>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</si>
  <si>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</si>
  <si>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</si>
  <si>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</si>
  <si>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</si>
  <si>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</si>
  <si>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</si>
  <si>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</si>
  <si>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</si>
  <si>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</si>
  <si>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</si>
  <si>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</si>
  <si>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</si>
  <si>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</si>
  <si>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</si>
  <si>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</si>
  <si>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</si>
  <si>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</si>
  <si>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</si>
  <si>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</si>
  <si>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</si>
  <si>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</si>
  <si>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</si>
  <si>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</si>
  <si>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</si>
  <si>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</si>
  <si>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</si>
  <si>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</si>
  <si>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</si>
  <si>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</si>
  <si>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</si>
  <si>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</si>
  <si>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</si>
  <si>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</si>
  <si>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</si>
  <si>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</si>
  <si>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</si>
  <si>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</si>
  <si>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</si>
  <si>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</si>
  <si>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</si>
  <si>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</si>
  <si>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</si>
  <si>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</si>
  <si>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</si>
  <si>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</si>
  <si>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</si>
  <si>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</si>
  <si>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</si>
  <si>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</si>
  <si>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</si>
  <si>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</si>
  <si>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</si>
  <si>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</si>
  <si>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</si>
  <si>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</si>
  <si>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</si>
  <si>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</si>
  <si>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</si>
  <si>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</si>
  <si>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</si>
  <si>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</si>
  <si>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</si>
  <si>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</si>
  <si>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</si>
  <si>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</si>
  <si>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</si>
  <si>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</si>
  <si>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</si>
  <si>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</si>
  <si>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</si>
  <si>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</si>
  <si>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</si>
  <si>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</si>
  <si>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</si>
  <si>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</si>
  <si>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</si>
  <si>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</si>
  <si>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</si>
  <si>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</si>
  <si>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</si>
  <si>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</si>
  <si>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</si>
  <si>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</si>
  <si>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</si>
  <si>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</si>
  <si>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</si>
  <si>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</si>
  <si>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</si>
  <si>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</si>
  <si>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</si>
  <si>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</si>
  <si>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</si>
  <si>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</si>
  <si>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</si>
  <si>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</si>
  <si>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</si>
  <si>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</si>
  <si>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</si>
  <si>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</si>
  <si>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</si>
  <si>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</si>
  <si>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</si>
  <si>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</si>
  <si>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</si>
  <si>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</si>
  <si>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</si>
  <si>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</si>
  <si>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</si>
  <si>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</si>
  <si>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</si>
  <si>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</si>
  <si>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</si>
  <si>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</si>
  <si>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</si>
  <si>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</si>
  <si>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</si>
  <si>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</si>
  <si>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</si>
  <si>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</si>
  <si>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</si>
  <si>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</si>
  <si>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</si>
  <si>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</si>
  <si>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</si>
  <si>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</si>
  <si>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</si>
  <si>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</si>
  <si>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</si>
  <si>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</si>
  <si>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</si>
  <si>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</si>
  <si>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</si>
  <si>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</si>
  <si>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</si>
  <si>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</si>
  <si>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</si>
  <si>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</si>
  <si>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</si>
  <si>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</si>
  <si>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</si>
  <si>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</si>
  <si>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</si>
  <si>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</si>
  <si>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</si>
  <si>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</si>
  <si>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</si>
  <si>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</si>
  <si>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</si>
  <si>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</si>
  <si>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</si>
  <si>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</si>
  <si>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</si>
  <si>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</si>
  <si>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</si>
  <si>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</si>
  <si>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</si>
  <si>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</si>
  <si>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</si>
  <si>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</si>
  <si>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</si>
  <si>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</si>
  <si>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</si>
  <si>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</si>
  <si>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</si>
  <si>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</si>
  <si>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</si>
  <si>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</si>
  <si>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</si>
  <si>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</si>
  <si>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</si>
  <si>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</si>
  <si>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</si>
  <si>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</si>
  <si>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</si>
  <si>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</si>
  <si>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</si>
  <si>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</si>
  <si>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</si>
  <si>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</si>
  <si>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</si>
  <si>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</si>
  <si>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</si>
  <si>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</si>
  <si>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</si>
  <si>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</si>
  <si>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</si>
  <si>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</si>
  <si>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</si>
  <si>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</si>
  <si>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</si>
  <si>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</si>
  <si>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</si>
  <si>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</si>
  <si>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</si>
  <si>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</si>
  <si>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</si>
  <si>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</si>
  <si>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</si>
  <si>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</si>
  <si>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</si>
  <si>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</si>
  <si>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</si>
  <si>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</si>
  <si>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</si>
  <si>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</si>
  <si>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</si>
  <si>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</si>
  <si>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</si>
  <si>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</si>
  <si>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</si>
  <si>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</si>
  <si>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</si>
  <si>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</si>
  <si>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</si>
  <si>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</si>
  <si>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</si>
  <si>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</si>
  <si>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</si>
  <si>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</si>
  <si>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</si>
  <si>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</si>
  <si>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</si>
  <si>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</si>
  <si>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</si>
  <si>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</si>
  <si>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</si>
  <si>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</si>
  <si>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</si>
  <si>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</si>
  <si>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</si>
  <si>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</si>
  <si>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</si>
  <si>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</si>
  <si>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</si>
  <si>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</si>
  <si>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</si>
  <si>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</si>
  <si>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</si>
  <si>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</si>
  <si>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</si>
  <si>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</si>
  <si>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</si>
  <si>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</si>
  <si>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</si>
  <si>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</si>
  <si>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</si>
  <si>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</si>
  <si>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</si>
  <si>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</si>
  <si>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</si>
  <si>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</si>
  <si>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</si>
  <si>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</si>
  <si>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</si>
  <si>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</si>
  <si>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</si>
  <si>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</si>
  <si>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</si>
  <si>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</si>
  <si>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</si>
  <si>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</si>
  <si>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</si>
  <si>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</si>
  <si>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</si>
  <si>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</si>
  <si>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</si>
  <si>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</si>
  <si>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</si>
  <si>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</si>
  <si>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</si>
  <si>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</si>
  <si>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</si>
  <si>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</si>
  <si>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</si>
  <si>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</si>
  <si>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</si>
  <si>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</si>
  <si>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</si>
  <si>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</si>
  <si>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</si>
  <si>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</si>
  <si>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</si>
  <si>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</si>
  <si>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</si>
  <si>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</si>
  <si>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</si>
  <si>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</si>
  <si>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</si>
  <si>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</si>
  <si>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</si>
  <si>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</si>
  <si>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</si>
  <si>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</si>
  <si>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</si>
  <si>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</si>
  <si>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</si>
  <si>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</si>
  <si>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</si>
  <si>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</si>
  <si>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</si>
  <si>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</si>
  <si>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</si>
  <si>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</si>
  <si>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</si>
  <si>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</si>
  <si>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</si>
  <si>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</si>
  <si>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</si>
  <si>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</si>
  <si>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</si>
  <si>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</si>
  <si>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</si>
  <si>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</si>
  <si>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</si>
  <si>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</si>
  <si>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</si>
  <si>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</si>
  <si>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</si>
  <si>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</si>
  <si>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</si>
  <si>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</si>
  <si>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</si>
  <si>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</si>
  <si>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</si>
  <si>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</si>
  <si>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</si>
  <si>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</si>
  <si>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</si>
  <si>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</si>
  <si>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</si>
  <si>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</si>
  <si>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</si>
  <si>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</si>
  <si>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</si>
  <si>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</si>
  <si>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</si>
  <si>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</si>
  <si>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</si>
  <si>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</si>
  <si>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</si>
  <si>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</si>
  <si>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</si>
  <si>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</si>
  <si>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</si>
  <si>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</si>
  <si>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</si>
  <si>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</si>
  <si>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</si>
  <si>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</si>
  <si>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</si>
  <si>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</si>
  <si>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</si>
  <si>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</si>
  <si>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</si>
  <si>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</si>
  <si>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</si>
  <si>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</si>
  <si>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</si>
  <si>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</si>
  <si>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</si>
  <si>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</si>
  <si>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</si>
  <si>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</si>
  <si>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</si>
  <si>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</si>
  <si>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</si>
  <si>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</si>
  <si>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</si>
  <si>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</si>
  <si>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</si>
  <si>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</si>
  <si>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</si>
  <si>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</si>
  <si>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</si>
  <si>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</si>
  <si>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</si>
  <si>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</si>
  <si>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</si>
  <si>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</si>
  <si>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</si>
  <si>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</si>
  <si>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</si>
  <si>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</si>
  <si>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</si>
  <si>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</si>
  <si>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</si>
  <si>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</si>
  <si>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</si>
  <si>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</si>
  <si>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</si>
  <si>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</si>
  <si>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</si>
  <si>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</si>
  <si>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</si>
  <si>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</si>
  <si>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</si>
  <si>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</si>
  <si>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</si>
  <si>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</si>
  <si>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</si>
  <si>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</si>
  <si>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</si>
  <si>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</si>
  <si>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</si>
  <si>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</si>
  <si>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</si>
  <si>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</si>
  <si>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</si>
  <si>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</si>
  <si>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</si>
  <si>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</si>
  <si>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</si>
  <si>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</si>
  <si>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</si>
  <si>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</si>
  <si>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</si>
  <si>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</si>
  <si>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</si>
  <si>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</si>
  <si>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</si>
  <si>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</si>
  <si>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</si>
  <si>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</si>
  <si>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</si>
  <si>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</si>
  <si>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</si>
  <si>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</si>
  <si>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</si>
  <si>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</si>
  <si>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</si>
  <si>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</si>
  <si>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</si>
  <si>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</si>
  <si>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</si>
  <si>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</si>
  <si>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</si>
  <si>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</si>
  <si>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</si>
  <si>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</si>
  <si>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</si>
  <si>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</si>
  <si>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</si>
  <si>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</si>
  <si>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</si>
  <si>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</si>
  <si>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</si>
  <si>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</si>
  <si>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</si>
  <si>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</si>
  <si>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</si>
  <si>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</si>
  <si>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</si>
  <si>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</si>
  <si>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</si>
  <si>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</si>
  <si>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</si>
  <si>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</si>
  <si>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</si>
  <si>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</si>
  <si>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</si>
  <si>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</si>
  <si>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</si>
  <si>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</si>
  <si>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</si>
  <si>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</si>
  <si>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</si>
  <si>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</si>
  <si>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</si>
  <si>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</si>
  <si>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</si>
  <si>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</si>
  <si>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</si>
  <si>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</si>
  <si>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</si>
  <si>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</si>
  <si>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</si>
  <si>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</si>
  <si>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</si>
  <si>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</si>
  <si>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</si>
  <si>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</si>
  <si>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</si>
  <si>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</si>
  <si>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</si>
  <si>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</si>
  <si>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</si>
  <si>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</si>
  <si>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</si>
  <si>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</si>
  <si>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</si>
  <si>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</si>
  <si>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</si>
  <si>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</si>
  <si>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</si>
  <si>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</si>
  <si>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</si>
  <si>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</si>
  <si>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</si>
  <si>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</si>
  <si>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</si>
  <si>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</si>
  <si>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</si>
  <si>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</si>
  <si>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</si>
  <si>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</si>
  <si>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</si>
  <si>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</si>
  <si>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</si>
  <si>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</si>
  <si>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</si>
  <si>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</si>
  <si>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</si>
  <si>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</si>
  <si>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</si>
  <si>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</si>
  <si>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</si>
  <si>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</si>
  <si>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</si>
  <si>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</si>
  <si>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</si>
  <si>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</si>
  <si>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</si>
  <si>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</si>
  <si>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</si>
  <si>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</si>
  <si>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</si>
  <si>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</si>
  <si>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</si>
  <si>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</si>
  <si>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</si>
  <si>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</si>
  <si>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</si>
  <si>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</si>
  <si>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</si>
  <si>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</si>
  <si>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</si>
  <si>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</si>
  <si>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</si>
  <si>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</si>
  <si>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</si>
  <si>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</si>
  <si>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</si>
  <si>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</si>
  <si>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</si>
  <si>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</si>
  <si>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</si>
  <si>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</si>
  <si>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</si>
  <si>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</si>
  <si>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</si>
  <si>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</si>
  <si>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</si>
  <si>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</si>
  <si>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</si>
  <si>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</si>
  <si>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</si>
  <si>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</si>
  <si>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</si>
  <si>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</si>
  <si>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</si>
  <si>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</si>
  <si>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</si>
  <si>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</si>
  <si>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</si>
  <si>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</si>
  <si>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</si>
  <si>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</si>
  <si>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</si>
  <si>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</si>
  <si>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</si>
  <si>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</si>
  <si>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</si>
  <si>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</si>
  <si>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</si>
  <si>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</si>
  <si>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</si>
  <si>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</si>
  <si>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</si>
  <si>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</si>
  <si>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</si>
  <si>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</si>
  <si>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</si>
  <si>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</si>
  <si>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</si>
  <si>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</si>
  <si>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</si>
  <si>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</si>
  <si>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</si>
  <si>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</si>
  <si>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</si>
  <si>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</si>
  <si>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</si>
  <si>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</si>
  <si>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</si>
  <si>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</si>
  <si>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</si>
  <si>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</si>
  <si>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</si>
  <si>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</si>
  <si>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</si>
  <si>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</si>
  <si>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</si>
  <si>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</si>
  <si>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</si>
  <si>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</si>
  <si>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</si>
  <si>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</si>
  <si>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</si>
  <si>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</si>
  <si>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</si>
  <si>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</si>
  <si>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</si>
  <si>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</si>
  <si>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</si>
  <si>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</si>
  <si>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</si>
  <si>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</si>
  <si>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</si>
  <si>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</si>
  <si>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</si>
  <si>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</si>
  <si>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</si>
  <si>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</si>
  <si>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</si>
  <si>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</si>
  <si>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</si>
  <si>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</si>
  <si>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</si>
  <si>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</si>
  <si>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</si>
  <si>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</si>
  <si>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</si>
  <si>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</si>
  <si>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</si>
  <si>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</si>
  <si>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</si>
  <si>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</si>
  <si>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</si>
  <si>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</si>
  <si>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</si>
  <si>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</si>
  <si>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</si>
  <si>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</si>
  <si>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</si>
  <si>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</si>
  <si>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</si>
  <si>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</si>
  <si>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</si>
  <si>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</si>
  <si>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</si>
  <si>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</si>
  <si>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</si>
  <si>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</si>
  <si>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</si>
  <si>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</si>
  <si>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</si>
  <si>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</si>
  <si>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</si>
  <si>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</si>
  <si>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</si>
  <si>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</si>
  <si>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</si>
  <si>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</si>
  <si>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</si>
  <si>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</si>
  <si>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</si>
  <si>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</si>
  <si>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</si>
  <si>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</si>
  <si>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</si>
  <si>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</si>
  <si>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</si>
  <si>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</si>
  <si>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</si>
  <si>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</si>
  <si>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</si>
  <si>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</si>
  <si>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</si>
  <si>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</si>
  <si>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</si>
  <si>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</si>
  <si>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</si>
  <si>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</si>
  <si>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</si>
  <si>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</si>
  <si>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</si>
  <si>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</si>
  <si>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</si>
  <si>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</si>
  <si>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</si>
  <si>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</si>
  <si>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</si>
  <si>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</si>
  <si>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</si>
  <si>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</si>
  <si>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</si>
  <si>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</si>
  <si>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</si>
  <si>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</si>
  <si>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</si>
  <si>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</si>
  <si>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</si>
  <si>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</si>
  <si>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</si>
  <si>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</si>
  <si>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</si>
  <si>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</si>
  <si>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</si>
  <si>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</si>
  <si>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</si>
  <si>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</si>
  <si>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</si>
  <si>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</si>
  <si>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</si>
  <si>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</si>
  <si>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</si>
  <si>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</si>
  <si>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</si>
  <si>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</si>
  <si>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</si>
  <si>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</si>
  <si>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</si>
  <si>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</si>
  <si>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</si>
  <si>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</si>
  <si>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</si>
  <si>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</si>
  <si>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</si>
  <si>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</si>
  <si>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</si>
  <si>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</si>
  <si>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</si>
  <si>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</si>
  <si>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</si>
  <si>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</si>
  <si>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</si>
  <si>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</si>
  <si>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</si>
  <si>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</si>
  <si>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</si>
  <si>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</si>
  <si>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</si>
  <si>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</si>
  <si>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</si>
  <si>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</si>
  <si>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</si>
  <si>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</si>
  <si>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</si>
  <si>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</si>
  <si>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</si>
  <si>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</si>
  <si>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</si>
  <si>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</si>
  <si>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</si>
  <si>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</si>
  <si>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</si>
  <si>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</si>
  <si>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</si>
  <si>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</si>
  <si>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</si>
  <si>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</si>
  <si>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</si>
  <si>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</si>
  <si>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</si>
  <si>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</si>
  <si>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</si>
  <si>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</si>
  <si>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</si>
  <si>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</si>
  <si>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</si>
  <si>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</si>
  <si>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</si>
  <si>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</si>
  <si>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</si>
  <si>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</si>
  <si>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</si>
  <si>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</si>
  <si>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</si>
  <si>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</si>
  <si>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</si>
  <si>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</si>
  <si>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</si>
  <si>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</si>
  <si>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</si>
  <si>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</si>
  <si>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</si>
  <si>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</si>
  <si>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</si>
  <si>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</si>
  <si>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</si>
  <si>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</si>
  <si>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</si>
  <si>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</si>
  <si>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</si>
  <si>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</si>
  <si>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</si>
  <si>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</si>
  <si>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</si>
  <si>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</si>
  <si>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</si>
  <si>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</si>
  <si>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</si>
  <si>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</si>
  <si>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</si>
  <si>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</si>
  <si>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</si>
  <si>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</si>
  <si>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</si>
  <si>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</si>
  <si>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</si>
  <si>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</si>
  <si>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</si>
  <si>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</si>
  <si>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</si>
  <si>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</si>
  <si>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</si>
  <si>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</si>
  <si>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</si>
  <si>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</si>
  <si>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</si>
  <si>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</si>
  <si>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</si>
  <si>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</si>
  <si>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</si>
  <si>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</si>
  <si>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</si>
  <si>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</si>
  <si>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</si>
  <si>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</si>
  <si>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</si>
  <si>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</si>
  <si>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</si>
  <si>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</si>
  <si>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</si>
  <si>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</si>
  <si>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</si>
  <si>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</si>
  <si>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</si>
  <si>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</si>
  <si>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</si>
  <si>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</si>
  <si>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</si>
  <si>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</si>
  <si>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</si>
  <si>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</si>
  <si>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</si>
  <si>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</si>
  <si>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</si>
  <si>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</si>
  <si>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</si>
  <si>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</si>
  <si>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</si>
  <si>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</si>
  <si>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</si>
  <si>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</si>
  <si>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</si>
  <si>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</si>
  <si>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</si>
  <si>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</si>
  <si>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</si>
  <si>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</si>
  <si>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</si>
  <si>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</si>
  <si>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</si>
  <si>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</si>
  <si>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</si>
  <si>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</si>
  <si>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</si>
  <si>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</si>
  <si>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</si>
  <si>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</si>
  <si>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</si>
  <si>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</si>
  <si>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</si>
  <si>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</si>
  <si>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</si>
  <si>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</si>
  <si>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</si>
  <si>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</si>
  <si>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</si>
  <si>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</si>
  <si>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</si>
  <si>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</si>
  <si>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</si>
  <si>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</si>
  <si>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</si>
  <si>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</si>
  <si>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</si>
  <si>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</si>
  <si>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</si>
  <si>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</si>
  <si>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</si>
  <si>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</si>
  <si>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</si>
  <si>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</si>
  <si>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</si>
  <si>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</si>
  <si>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</si>
  <si>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</si>
  <si>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</si>
  <si>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</si>
  <si>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</si>
  <si>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</si>
  <si>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</si>
  <si>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</si>
  <si>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</si>
  <si>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</si>
  <si>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</si>
  <si>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</si>
  <si>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</si>
  <si>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</si>
  <si>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</si>
  <si>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</si>
  <si>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</si>
  <si>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</si>
  <si>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</si>
  <si>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</si>
  <si>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</si>
  <si>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</si>
  <si>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</si>
  <si>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</si>
  <si>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</si>
  <si>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</si>
  <si>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</si>
  <si>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</si>
  <si>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</si>
  <si>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</si>
  <si>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</si>
  <si>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</si>
  <si>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</si>
  <si>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</si>
  <si>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</si>
  <si>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</si>
  <si>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</si>
  <si>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</si>
  <si>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</si>
  <si>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</si>
  <si>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</si>
  <si>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</si>
  <si>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</si>
  <si>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</si>
  <si>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</si>
  <si>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</si>
  <si>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</si>
  <si>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</si>
  <si>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</si>
  <si>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</si>
  <si>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</si>
  <si>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</si>
  <si>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</si>
  <si>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</si>
  <si>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</si>
  <si>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</si>
  <si>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</si>
  <si>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</si>
  <si>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</si>
  <si>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</si>
  <si>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</si>
  <si>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</si>
  <si>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</si>
  <si>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</si>
  <si>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</si>
  <si>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</si>
  <si>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</si>
  <si>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</si>
  <si>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</si>
  <si>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</si>
  <si>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</si>
  <si>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</si>
  <si>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</si>
  <si>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</si>
  <si>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</si>
  <si>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</si>
  <si>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</si>
  <si>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</si>
  <si>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</si>
  <si>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</si>
  <si>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</si>
  <si>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</si>
  <si>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</si>
  <si>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</si>
  <si>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</si>
  <si>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</si>
  <si>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</si>
  <si>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</si>
  <si>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</si>
  <si>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</si>
  <si>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</si>
  <si>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</si>
  <si>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</si>
  <si>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</si>
  <si>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</si>
  <si>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</si>
  <si>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</si>
  <si>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</si>
  <si>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</si>
  <si>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</si>
  <si>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</si>
  <si>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</si>
  <si>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</si>
  <si>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</si>
  <si>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</si>
  <si>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</si>
  <si>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</si>
  <si>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</si>
  <si>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</si>
  <si>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</si>
  <si>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</si>
  <si>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</si>
  <si>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</si>
  <si>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</si>
  <si>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</si>
  <si>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</si>
  <si>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</si>
  <si>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</si>
  <si>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</si>
  <si>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</si>
  <si>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</si>
  <si>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</si>
  <si>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</si>
  <si>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</si>
  <si>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</si>
  <si>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</si>
  <si>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</si>
  <si>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</si>
  <si>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</si>
  <si>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</si>
  <si>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</si>
  <si>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</si>
  <si>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</si>
  <si>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</si>
  <si>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</si>
  <si>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</si>
  <si>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</si>
  <si>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</si>
  <si>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</si>
  <si>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</si>
  <si>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</si>
  <si>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</si>
  <si>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</si>
  <si>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</si>
  <si>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</si>
  <si>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</si>
  <si>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</si>
  <si>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</si>
  <si>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</si>
  <si>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</si>
  <si>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</si>
  <si>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</si>
  <si>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</si>
  <si>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</si>
  <si>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</si>
  <si>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</si>
  <si>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</si>
  <si>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</si>
  <si>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</si>
  <si>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</si>
  <si>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</si>
  <si>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</si>
  <si>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</si>
  <si>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</si>
  <si>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</si>
  <si>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</si>
  <si>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</si>
  <si>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</si>
  <si>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</si>
  <si>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</si>
  <si>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</si>
  <si>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</si>
  <si>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</si>
  <si>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</si>
  <si>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</si>
  <si>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</si>
  <si>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</si>
  <si>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</si>
  <si>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</si>
  <si>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</si>
  <si>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</si>
  <si>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</si>
  <si>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</si>
  <si>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</si>
  <si>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</si>
  <si>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</si>
  <si>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</si>
  <si>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</si>
  <si>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</si>
  <si>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</si>
  <si>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</si>
  <si>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</si>
  <si>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</si>
  <si>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</si>
  <si>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</si>
  <si>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</si>
  <si>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</si>
  <si>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</si>
  <si>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</si>
  <si>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</si>
  <si>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</si>
  <si>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</si>
  <si>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</si>
  <si>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</si>
  <si>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</si>
  <si>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</si>
  <si>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</si>
  <si>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</si>
  <si>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</si>
  <si>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</si>
  <si>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</si>
  <si>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</si>
  <si>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</si>
  <si>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</si>
  <si>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</si>
  <si>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</si>
  <si>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</si>
  <si>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</si>
  <si>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</si>
  <si>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</si>
  <si>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</si>
  <si>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</si>
  <si>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</si>
  <si>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</si>
  <si>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</si>
  <si>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</si>
  <si>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</si>
  <si>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</si>
  <si>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</si>
  <si>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</si>
  <si>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</si>
  <si>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</si>
  <si>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</si>
  <si>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</si>
  <si>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</si>
  <si>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</si>
  <si>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</si>
  <si>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</si>
  <si>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</si>
  <si>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</si>
  <si>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</si>
  <si>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</si>
  <si>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</si>
  <si>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</si>
  <si>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</si>
  <si>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</si>
  <si>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</si>
  <si>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</si>
  <si>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</si>
  <si>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</si>
  <si>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</si>
  <si>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</si>
  <si>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</si>
  <si>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</si>
  <si>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</si>
  <si>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</si>
  <si>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</si>
  <si>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</si>
  <si>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</si>
  <si>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</si>
  <si>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</si>
  <si>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</si>
  <si>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</si>
  <si>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</si>
  <si>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</si>
  <si>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</si>
  <si>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</si>
  <si>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</si>
  <si>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</si>
  <si>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</si>
  <si>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</si>
  <si>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</si>
  <si>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</si>
  <si>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</si>
  <si>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</si>
  <si>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</si>
  <si>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</si>
  <si>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</si>
  <si>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</si>
  <si>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</si>
  <si>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</si>
  <si>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</si>
  <si>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</si>
  <si>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</si>
  <si>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</si>
  <si>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</si>
  <si>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</si>
  <si>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</si>
  <si>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</si>
  <si>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</si>
  <si>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</si>
  <si>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</si>
  <si>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</si>
  <si>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</si>
  <si>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</si>
  <si>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</si>
  <si>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</si>
  <si>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</si>
  <si>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</si>
  <si>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</si>
  <si>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</si>
  <si>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</si>
  <si>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</si>
  <si>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</si>
  <si>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</si>
  <si>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</si>
  <si>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</si>
  <si>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</si>
  <si>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</si>
  <si>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</si>
  <si>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</si>
  <si>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</si>
  <si>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</si>
  <si>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</si>
  <si>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</si>
  <si>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</si>
  <si>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</si>
  <si>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</si>
  <si>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</si>
  <si>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</si>
  <si>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</si>
  <si>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</si>
  <si>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</si>
  <si>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</si>
  <si>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</si>
  <si>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</si>
  <si>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</si>
  <si>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</si>
  <si>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</si>
  <si>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</si>
  <si>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</si>
  <si>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</si>
  <si>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</si>
  <si>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</si>
  <si>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</si>
  <si>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</si>
  <si>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</si>
  <si>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</si>
  <si>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</si>
  <si>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</si>
  <si>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</si>
  <si>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</si>
  <si>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</si>
  <si>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</si>
  <si>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</si>
  <si>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</si>
  <si>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</si>
  <si>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</si>
  <si>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</si>
  <si>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</si>
  <si>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</si>
  <si>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</si>
  <si>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</si>
  <si>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</si>
  <si>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</si>
  <si>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</si>
  <si>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</si>
  <si>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</si>
  <si>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</si>
  <si>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</si>
  <si>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</si>
  <si>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</si>
  <si>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</si>
  <si>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</si>
  <si>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</si>
  <si>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</si>
  <si>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</si>
  <si>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</si>
  <si>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</si>
  <si>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</si>
  <si>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</si>
  <si>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</si>
  <si>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</si>
  <si>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</si>
  <si>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</si>
  <si>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</si>
  <si>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</si>
  <si>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</si>
  <si>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</si>
  <si>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</si>
  <si>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</si>
  <si>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</si>
  <si>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</si>
  <si>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</si>
  <si>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</si>
  <si>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</si>
  <si>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</si>
  <si>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</si>
  <si>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</si>
  <si>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</si>
  <si>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</si>
  <si>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</si>
  <si>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</si>
  <si>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</si>
  <si>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</si>
  <si>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</si>
  <si>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</si>
  <si>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</si>
  <si>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</si>
  <si>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</si>
  <si>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</si>
  <si>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</si>
  <si>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</si>
  <si>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</si>
  <si>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</si>
  <si>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</si>
  <si>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</si>
  <si>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</si>
  <si>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</si>
  <si>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</si>
  <si>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</si>
  <si>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</si>
  <si>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</si>
  <si>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</si>
  <si>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</si>
  <si>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</si>
  <si>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</si>
  <si>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</si>
  <si>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</si>
  <si>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</si>
  <si>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</si>
  <si>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</si>
  <si>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</si>
  <si>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</si>
  <si>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</si>
  <si>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</si>
  <si>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</si>
  <si>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</si>
  <si>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</si>
  <si>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</si>
  <si>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</si>
  <si>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</si>
  <si>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</si>
  <si>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</si>
  <si>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</si>
  <si>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</si>
  <si>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</si>
  <si>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</si>
  <si>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</si>
  <si>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</si>
  <si>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</si>
  <si>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</si>
  <si>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</si>
  <si>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</si>
  <si>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</si>
  <si>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</si>
  <si>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</si>
  <si>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</si>
  <si>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</si>
  <si>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</si>
  <si>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</si>
  <si>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</si>
  <si>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</si>
  <si>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</si>
  <si>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</si>
  <si>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</si>
  <si>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</si>
  <si>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</si>
  <si>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</si>
  <si>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</si>
  <si>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</si>
  <si>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</si>
  <si>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</si>
  <si>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</si>
  <si>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</si>
  <si>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</si>
  <si>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</si>
  <si>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</si>
  <si>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</si>
  <si>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</si>
  <si>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</si>
  <si>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</si>
  <si>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</si>
  <si>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</si>
  <si>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</si>
  <si>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</si>
  <si>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</si>
  <si>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</si>
  <si>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</si>
  <si>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</si>
  <si>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</si>
  <si>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</si>
  <si>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</si>
  <si>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</si>
  <si>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</si>
  <si>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</si>
  <si>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</si>
  <si>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</si>
  <si>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</si>
  <si>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</si>
  <si>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</si>
  <si>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</si>
  <si>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</si>
  <si>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</si>
  <si>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</si>
  <si>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</si>
  <si>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</si>
  <si>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</si>
  <si>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</si>
  <si>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</si>
  <si>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</si>
  <si>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</si>
  <si>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</si>
  <si>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</si>
  <si>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</si>
  <si>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</si>
  <si>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</si>
  <si>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</si>
  <si>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</si>
  <si>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</si>
  <si>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</si>
  <si>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</si>
  <si>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</si>
  <si>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</si>
  <si>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</si>
  <si>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</si>
  <si>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</si>
  <si>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</si>
  <si>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</si>
  <si>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</si>
  <si>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</si>
  <si>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</si>
  <si>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</si>
  <si>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</si>
  <si>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</si>
  <si>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</si>
  <si>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</si>
  <si>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</si>
  <si>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</si>
  <si>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</si>
  <si>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</si>
  <si>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</si>
  <si>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</si>
  <si>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</si>
  <si>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</si>
  <si>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</si>
  <si>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</si>
  <si>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</si>
  <si>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</si>
  <si>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</si>
  <si>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</si>
  <si>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</si>
  <si>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</si>
  <si>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</si>
  <si>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</si>
  <si>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</si>
  <si>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</si>
  <si>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</si>
  <si>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</si>
  <si>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</si>
  <si>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</si>
  <si>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</si>
  <si>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</si>
  <si>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</si>
  <si>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</si>
  <si>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</si>
  <si>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</si>
  <si>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</si>
  <si>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</si>
  <si>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</si>
  <si>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</si>
  <si>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</si>
  <si>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</si>
  <si>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</si>
  <si>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</si>
  <si>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</si>
  <si>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</si>
  <si>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</si>
  <si>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</si>
  <si>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</si>
  <si>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</si>
  <si>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</si>
  <si>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</si>
  <si>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</si>
  <si>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</si>
  <si>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</si>
  <si>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</si>
  <si>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</si>
  <si>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</si>
  <si>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</si>
  <si>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</si>
  <si>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</si>
  <si>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</si>
  <si>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</si>
  <si>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</si>
  <si>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</si>
  <si>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</si>
  <si>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</si>
  <si>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</si>
  <si>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</si>
  <si>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</si>
  <si>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</si>
  <si>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</si>
  <si>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</si>
  <si>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</si>
  <si>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</si>
  <si>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</si>
  <si>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</si>
  <si>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</si>
  <si>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</si>
  <si>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</si>
  <si>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</si>
  <si>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</si>
  <si>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</si>
  <si>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</si>
  <si>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</si>
  <si>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</si>
  <si>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</si>
  <si>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</si>
  <si>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</si>
  <si>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</si>
  <si>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</si>
  <si>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</si>
  <si>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</si>
  <si>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</si>
  <si>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</si>
  <si>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</si>
  <si>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</si>
  <si>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</si>
  <si>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</si>
  <si>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</si>
  <si>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</si>
  <si>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</si>
  <si>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</si>
  <si>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</si>
  <si>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</si>
  <si>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</si>
  <si>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</si>
  <si>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</si>
  <si>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</si>
  <si>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</si>
  <si>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</si>
  <si>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</si>
  <si>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</si>
  <si>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</si>
  <si>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</si>
  <si>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</si>
  <si>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</si>
  <si>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</si>
  <si>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</si>
  <si>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</si>
  <si>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</si>
  <si>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</si>
  <si>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</si>
  <si>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</si>
  <si>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</si>
  <si>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</si>
  <si>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</si>
  <si>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</si>
  <si>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</si>
  <si>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</si>
  <si>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</si>
  <si>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</si>
  <si>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</si>
  <si>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</si>
  <si>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</si>
  <si>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</si>
  <si>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</si>
  <si>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</si>
  <si>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</si>
  <si>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</si>
  <si>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</si>
  <si>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</si>
  <si>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</si>
  <si>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</si>
  <si>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</si>
  <si>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</si>
  <si>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</si>
  <si>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</si>
  <si>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</si>
  <si>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</si>
  <si>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</si>
  <si>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</si>
  <si>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</si>
  <si>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</si>
  <si>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</si>
  <si>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</si>
  <si>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</si>
  <si>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</si>
  <si>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</si>
  <si>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</si>
  <si>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</si>
  <si>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</si>
  <si>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</si>
  <si>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</si>
  <si>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</si>
  <si>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</si>
  <si>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</si>
  <si>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</si>
  <si>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</si>
  <si>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</si>
  <si>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</si>
  <si>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</si>
  <si>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</si>
  <si>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</si>
  <si>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</si>
  <si>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</si>
  <si>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</si>
  <si>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</si>
  <si>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</si>
  <si>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</si>
  <si>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</si>
  <si>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</si>
  <si>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</si>
  <si>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</si>
  <si>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</si>
  <si>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</si>
  <si>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</si>
  <si>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</si>
  <si>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</si>
  <si>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</si>
  <si>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</si>
  <si>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</si>
  <si>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</si>
  <si>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</si>
  <si>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</si>
  <si>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</si>
  <si>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</si>
  <si>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</si>
  <si>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</si>
  <si>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</si>
  <si>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</si>
  <si>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</si>
  <si>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</si>
  <si>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</si>
  <si>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</si>
  <si>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</si>
  <si>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</si>
  <si>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</si>
  <si>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</si>
  <si>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</si>
  <si>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</si>
  <si>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</si>
  <si>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</si>
  <si>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</si>
  <si>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</si>
  <si>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</si>
  <si>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</si>
  <si>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</si>
  <si>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</si>
  <si>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</si>
  <si>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</si>
  <si>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</si>
  <si>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</si>
  <si>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</si>
  <si>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</si>
  <si>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</si>
  <si>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</si>
  <si>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</si>
  <si>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</si>
  <si>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</si>
  <si>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</si>
  <si>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</si>
  <si>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</si>
  <si>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</si>
  <si>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</si>
  <si>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</si>
  <si>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</si>
  <si>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</si>
  <si>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</si>
  <si>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</si>
  <si>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</si>
  <si>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</si>
  <si>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</si>
  <si>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</si>
  <si>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</si>
  <si>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</si>
  <si>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</si>
  <si>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</si>
  <si>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</si>
  <si>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</si>
  <si>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</si>
  <si>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</si>
  <si>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</si>
  <si>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</si>
  <si>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</si>
  <si>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</si>
  <si>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</si>
  <si>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</si>
  <si>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</si>
  <si>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</si>
  <si>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</si>
  <si>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</si>
  <si>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</si>
  <si>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</si>
  <si>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</si>
  <si>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</si>
  <si>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</si>
  <si>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</si>
  <si>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</si>
  <si>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</si>
  <si>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</si>
  <si>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</si>
  <si>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</si>
  <si>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</si>
  <si>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</si>
  <si>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</si>
  <si>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</si>
  <si>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</si>
  <si>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</si>
  <si>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</si>
  <si>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</si>
  <si>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</si>
  <si>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</si>
  <si>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</si>
  <si>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</si>
  <si>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</si>
  <si>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</si>
  <si>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</si>
  <si>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</si>
  <si>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</si>
  <si>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</si>
  <si>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</si>
  <si>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</si>
  <si>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</si>
  <si>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</si>
  <si>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</si>
  <si>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</si>
  <si>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</si>
  <si>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</si>
  <si>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</si>
  <si>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</si>
  <si>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</si>
  <si>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</si>
  <si>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</si>
  <si>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</si>
  <si>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</si>
  <si>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</si>
  <si>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</si>
  <si>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</si>
  <si>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</si>
  <si>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</si>
  <si>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</si>
  <si>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</si>
  <si>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</si>
  <si>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</si>
  <si>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</si>
  <si>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</si>
  <si>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</si>
  <si>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</si>
  <si>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</si>
  <si>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</si>
  <si>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</si>
  <si>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</si>
  <si>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</si>
  <si>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</si>
  <si>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</si>
  <si>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</si>
  <si>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</si>
  <si>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</si>
  <si>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</si>
  <si>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</si>
  <si>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</si>
  <si>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</si>
  <si>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</si>
  <si>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</si>
  <si>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</si>
  <si>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</si>
  <si>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</si>
  <si>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</si>
  <si>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</si>
  <si>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</si>
  <si>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</si>
  <si>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</si>
  <si>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</si>
  <si>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</si>
  <si>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</si>
  <si>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</si>
  <si>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</si>
  <si>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</si>
  <si>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</si>
  <si>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</si>
  <si>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</si>
  <si>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</si>
  <si>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</si>
  <si>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</si>
  <si>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</si>
  <si>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</si>
  <si>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</si>
  <si>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</si>
  <si>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</si>
  <si>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</si>
  <si>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</si>
  <si>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</si>
  <si>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</si>
  <si>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</si>
  <si>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</si>
  <si>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</si>
  <si>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</si>
  <si>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</si>
  <si>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</si>
  <si>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</si>
  <si>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</si>
  <si>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</si>
  <si>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</si>
  <si>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</si>
  <si>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</si>
  <si>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</si>
  <si>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</si>
  <si>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</si>
  <si>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</si>
  <si>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</si>
  <si>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</si>
  <si>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</si>
  <si>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</si>
  <si>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</si>
  <si>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</si>
  <si>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</si>
  <si>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</si>
  <si>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</si>
  <si>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</si>
  <si>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</si>
  <si>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</si>
  <si>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</si>
  <si>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</si>
  <si>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</si>
  <si>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</si>
  <si>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</si>
  <si>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</si>
  <si>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</si>
  <si>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</si>
  <si>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</si>
  <si>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</si>
  <si>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</si>
  <si>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</si>
  <si>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</si>
  <si>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</si>
  <si>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</si>
  <si>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</si>
  <si>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</si>
  <si>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</si>
  <si>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</si>
  <si>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</si>
  <si>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</si>
  <si>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</si>
  <si>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</si>
  <si>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</si>
  <si>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</si>
  <si>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</si>
  <si>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</si>
  <si>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</si>
  <si>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</si>
  <si>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</si>
  <si>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</si>
  <si>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</si>
  <si>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</si>
  <si>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</si>
  <si>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</si>
  <si>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</si>
  <si>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</si>
  <si>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</si>
  <si>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</si>
  <si>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</si>
  <si>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</si>
  <si>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</si>
  <si>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</si>
  <si>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</si>
  <si>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</si>
  <si>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</si>
  <si>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</si>
  <si>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</si>
  <si>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</si>
  <si>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</si>
  <si>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</si>
  <si>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</si>
  <si>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</si>
  <si>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</si>
  <si>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</si>
  <si>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</si>
  <si>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</si>
  <si>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</si>
  <si>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</si>
  <si>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</si>
  <si>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</si>
  <si>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</si>
  <si>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</si>
  <si>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</si>
  <si>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</si>
  <si>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</si>
  <si>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</si>
  <si>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</si>
  <si>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</si>
  <si>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</si>
  <si>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</si>
  <si>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</si>
  <si>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</si>
  <si>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</si>
  <si>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</si>
  <si>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</si>
  <si>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</si>
  <si>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</si>
  <si>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</si>
  <si>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</si>
  <si>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</si>
  <si>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</si>
  <si>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</si>
  <si>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</si>
  <si>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</si>
  <si>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</si>
  <si>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</si>
  <si>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</si>
  <si>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</si>
  <si>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</si>
  <si>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</si>
  <si>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</si>
  <si>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</si>
  <si>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</si>
  <si>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</si>
  <si>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</si>
  <si>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</si>
  <si>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</si>
  <si>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</si>
  <si>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</si>
  <si>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</si>
  <si>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</si>
  <si>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</si>
  <si>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</si>
  <si>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</si>
  <si>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</si>
  <si>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</si>
  <si>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</si>
  <si>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</si>
  <si>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</si>
  <si>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</si>
  <si>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</si>
  <si>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</si>
  <si>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</si>
  <si>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</si>
  <si>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</si>
  <si>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</si>
  <si>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</si>
  <si>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</si>
  <si>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</si>
  <si>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</si>
  <si>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</si>
  <si>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</si>
  <si>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</si>
  <si>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</si>
  <si>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</si>
  <si>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</si>
  <si>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</si>
  <si>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</si>
  <si>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</si>
  <si>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</si>
  <si>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</si>
  <si>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</si>
  <si>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</si>
  <si>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</si>
  <si>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</si>
  <si>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</si>
  <si>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</si>
  <si>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</si>
  <si>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</si>
  <si>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</si>
  <si>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</si>
  <si>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</si>
  <si>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</si>
  <si>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</si>
  <si>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</si>
  <si>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</si>
  <si>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</si>
  <si>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</si>
  <si>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</si>
  <si>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</si>
  <si>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</si>
  <si>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</si>
  <si>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</si>
  <si>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</si>
  <si>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</si>
  <si>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</si>
  <si>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</si>
  <si>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</si>
  <si>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</si>
  <si>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</si>
  <si>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</si>
  <si>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</si>
  <si>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</si>
  <si>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</si>
  <si>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</si>
  <si>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</si>
  <si>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</si>
  <si>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</si>
  <si>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</si>
  <si>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</si>
  <si>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</si>
  <si>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</si>
  <si>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</si>
  <si>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</si>
  <si>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</si>
  <si>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</si>
  <si>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</si>
  <si>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</si>
  <si>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</si>
  <si>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</si>
  <si>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</si>
  <si>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</si>
  <si>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</si>
  <si>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</si>
  <si>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</si>
  <si>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</si>
  <si>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</si>
  <si>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</si>
  <si>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</si>
  <si>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</si>
  <si>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</si>
  <si>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</si>
  <si>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</si>
  <si>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</si>
  <si>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</si>
  <si>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</si>
  <si>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</si>
  <si>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</si>
  <si>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</si>
  <si>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</si>
  <si>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</si>
  <si>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</si>
  <si>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</si>
  <si>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</si>
  <si>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</si>
  <si>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</si>
  <si>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</si>
  <si>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</si>
  <si>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</si>
  <si>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</si>
  <si>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</si>
  <si>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</si>
  <si>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</si>
  <si>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</si>
  <si>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</si>
  <si>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</si>
  <si>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</si>
  <si>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</si>
  <si>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</si>
  <si>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</si>
  <si>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</si>
  <si>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</si>
  <si>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</si>
  <si>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</si>
  <si>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</si>
  <si>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</si>
  <si>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</si>
  <si>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</si>
  <si>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</si>
  <si>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</si>
  <si>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</si>
  <si>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</si>
  <si>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</si>
  <si>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</si>
  <si>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</si>
  <si>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</si>
  <si>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</si>
  <si>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</si>
  <si>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</si>
  <si>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</si>
  <si>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</si>
  <si>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</si>
  <si>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</si>
  <si>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</si>
  <si>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</si>
  <si>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</si>
  <si>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</si>
  <si>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</si>
  <si>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</si>
  <si>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</si>
  <si>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</si>
  <si>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</si>
  <si>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</si>
  <si>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</si>
  <si>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</si>
  <si>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</si>
  <si>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</si>
  <si>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</si>
  <si>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</si>
  <si>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</si>
  <si>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</si>
  <si>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</si>
  <si>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</si>
  <si>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</si>
  <si>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</si>
  <si>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</si>
  <si>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</si>
  <si>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</si>
  <si>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</si>
  <si>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</si>
  <si>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</si>
  <si>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</si>
  <si>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</si>
  <si>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</si>
  <si>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</si>
  <si>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</si>
  <si>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</si>
  <si>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</si>
  <si>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</si>
  <si>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</si>
  <si>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</si>
  <si>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</si>
  <si>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</si>
  <si>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</si>
  <si>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</si>
  <si>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</si>
  <si>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</si>
  <si>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</si>
  <si>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</si>
  <si>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</si>
  <si>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</si>
  <si>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</si>
  <si>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</si>
  <si>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</si>
  <si>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</si>
  <si>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</si>
  <si>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</si>
  <si>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</si>
  <si>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</si>
  <si>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</si>
  <si>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</si>
  <si>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</si>
  <si>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</si>
  <si>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</si>
  <si>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</si>
  <si>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</si>
  <si>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</si>
  <si>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</si>
  <si>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</si>
  <si>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</si>
  <si>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</si>
  <si>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</si>
  <si>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</si>
  <si>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</si>
  <si>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</si>
  <si>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</si>
  <si>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</si>
  <si>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</si>
  <si>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</si>
  <si>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</si>
  <si>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</si>
  <si>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</si>
  <si>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</si>
  <si>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</si>
  <si>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</si>
  <si>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</si>
  <si>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</si>
  <si>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</si>
  <si>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</si>
  <si>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</si>
  <si>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</si>
  <si>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</si>
  <si>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</si>
  <si>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</si>
  <si>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</si>
  <si>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</si>
  <si>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</si>
  <si>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</si>
  <si>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</si>
  <si>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</si>
  <si>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</si>
  <si>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</si>
  <si>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</si>
  <si>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</si>
  <si>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</si>
  <si>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</si>
  <si>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</si>
  <si>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</si>
  <si>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</si>
  <si>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</si>
  <si>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</si>
  <si>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</si>
  <si>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</si>
  <si>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</si>
  <si>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</si>
  <si>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</si>
  <si>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</si>
  <si>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</si>
  <si>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</si>
  <si>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</si>
  <si>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</si>
  <si>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</si>
  <si>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</si>
  <si>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</si>
  <si>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</si>
  <si>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</si>
  <si>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</si>
  <si>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</si>
  <si>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</si>
  <si>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</si>
  <si>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</si>
  <si>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</si>
  <si>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</si>
  <si>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</si>
  <si>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</si>
  <si>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</si>
  <si>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</si>
  <si>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</si>
  <si>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</si>
  <si>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</si>
  <si>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</si>
  <si>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</si>
  <si>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</si>
  <si>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</si>
  <si>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</si>
  <si>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</si>
  <si>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</si>
  <si>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</si>
  <si>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</si>
  <si>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</si>
  <si>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</si>
  <si>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</si>
  <si>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</si>
  <si>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</si>
  <si>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</si>
  <si>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</si>
  <si>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</si>
  <si>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</si>
  <si>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</si>
  <si>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</si>
  <si>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</si>
  <si>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</si>
  <si>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</si>
  <si>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</si>
  <si>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</si>
  <si>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</si>
  <si>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</si>
  <si>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</si>
  <si>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</si>
  <si>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</si>
  <si>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</si>
  <si>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</si>
  <si>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</si>
  <si>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</si>
  <si>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</si>
  <si>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</si>
  <si>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</si>
  <si>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</si>
  <si>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</si>
  <si>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</si>
  <si>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</si>
  <si>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</si>
  <si>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</si>
  <si>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</si>
  <si>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</si>
  <si>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</si>
  <si>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</si>
  <si>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</si>
  <si>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</si>
  <si>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</si>
  <si>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</si>
  <si>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</si>
  <si>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</si>
  <si>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</si>
  <si>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</si>
  <si>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</si>
  <si>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</si>
  <si>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</si>
  <si>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</si>
  <si>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</si>
  <si>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</si>
  <si>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</si>
  <si>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</si>
  <si>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</si>
  <si>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</si>
  <si>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</si>
  <si>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</si>
  <si>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</si>
  <si>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</si>
  <si>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</si>
  <si>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</si>
  <si>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</si>
  <si>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</si>
  <si>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</si>
  <si>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</si>
  <si>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</si>
  <si>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</si>
  <si>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</si>
  <si>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</si>
  <si>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</si>
  <si>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</si>
  <si>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</si>
  <si>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</si>
  <si>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</si>
  <si>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</si>
  <si>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</si>
  <si>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</si>
  <si>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</si>
  <si>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</si>
  <si>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</si>
  <si>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</si>
  <si>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</si>
  <si>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</si>
  <si>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</si>
  <si>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</si>
  <si>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</si>
  <si>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</si>
  <si>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</si>
  <si>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</si>
  <si>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</si>
  <si>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</si>
  <si>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</si>
  <si>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</si>
  <si>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</si>
  <si>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</si>
  <si>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</si>
  <si>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</si>
  <si>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</si>
  <si>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</si>
  <si>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</si>
  <si>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</si>
  <si>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</si>
  <si>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</si>
  <si>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</si>
  <si>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</si>
  <si>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</si>
  <si>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</si>
  <si>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</si>
  <si>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</si>
  <si>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</si>
  <si>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</si>
  <si>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</si>
  <si>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</si>
  <si>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</si>
  <si>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</si>
  <si>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</si>
  <si>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</si>
  <si>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</si>
  <si>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</si>
  <si>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</si>
  <si>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</si>
  <si>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</si>
  <si>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</si>
  <si>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</si>
  <si>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</si>
  <si>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</si>
  <si>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</si>
  <si>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</si>
  <si>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</si>
  <si>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</si>
  <si>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</si>
  <si>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</si>
  <si>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</si>
  <si>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</si>
  <si>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</si>
  <si>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</si>
  <si>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</si>
  <si>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</si>
  <si>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</si>
  <si>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</si>
  <si>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</si>
  <si>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</si>
  <si>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</si>
  <si>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</si>
  <si>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</si>
  <si>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</si>
  <si>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</si>
  <si>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</si>
  <si>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</si>
  <si>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</si>
  <si>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</si>
  <si>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</si>
  <si>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</si>
  <si>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</si>
  <si>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</si>
  <si>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</si>
  <si>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</si>
  <si>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</si>
  <si>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</si>
  <si>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</si>
  <si>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</si>
  <si>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</si>
  <si>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</si>
  <si>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</si>
  <si>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</si>
  <si>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</si>
  <si>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</si>
  <si>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</si>
  <si>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</si>
  <si>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</si>
  <si>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</si>
  <si>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</si>
  <si>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</si>
  <si>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</si>
  <si>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</si>
  <si>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</si>
  <si>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</si>
  <si>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</si>
  <si>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</si>
  <si>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</si>
  <si>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</si>
  <si>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</si>
  <si>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</si>
  <si>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</si>
  <si>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</si>
  <si>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</si>
  <si>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</si>
  <si>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</si>
  <si>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</si>
  <si>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</si>
  <si>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</si>
  <si>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</si>
  <si>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</si>
  <si>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</si>
  <si>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</si>
  <si>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</si>
  <si>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</si>
  <si>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</si>
  <si>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</si>
  <si>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</si>
  <si>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</si>
  <si>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</si>
  <si>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</si>
  <si>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</si>
  <si>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</si>
  <si>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</si>
  <si>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</si>
  <si>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</si>
  <si>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</si>
  <si>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</si>
  <si>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</si>
  <si>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</si>
  <si>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</si>
  <si>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</si>
  <si>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</si>
  <si>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</si>
  <si>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</si>
  <si>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</si>
  <si>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</si>
  <si>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</si>
  <si>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</si>
  <si>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</si>
  <si>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</si>
  <si>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</si>
  <si>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</si>
  <si>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</si>
  <si>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</si>
  <si>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</si>
  <si>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</si>
  <si>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</si>
  <si>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</si>
  <si>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</si>
  <si>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</si>
  <si>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</si>
  <si>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</si>
  <si>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</si>
  <si>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</si>
  <si>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</si>
  <si>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</si>
  <si>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</si>
  <si>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</si>
  <si>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</si>
  <si>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</si>
  <si>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</si>
  <si>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</si>
  <si>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</si>
  <si>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</si>
  <si>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</si>
  <si>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</si>
  <si>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</si>
  <si>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</si>
  <si>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</si>
  <si>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</si>
  <si>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</si>
  <si>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</si>
  <si>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</si>
  <si>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</si>
  <si>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</si>
  <si>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</si>
  <si>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</si>
  <si>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</si>
  <si>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</si>
  <si>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</si>
  <si>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</si>
  <si>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</si>
  <si>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</si>
  <si>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</si>
  <si>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</si>
  <si>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</si>
  <si>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</si>
  <si>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</si>
  <si>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</si>
  <si>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</si>
  <si>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</si>
  <si>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</si>
  <si>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</si>
  <si>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</si>
  <si>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</si>
  <si>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</si>
  <si>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</si>
  <si>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</si>
  <si>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</si>
  <si>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</si>
  <si>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</si>
  <si>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</si>
  <si>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</si>
  <si>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</si>
  <si>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</si>
  <si>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</si>
  <si>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</si>
  <si>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</si>
  <si>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</si>
  <si>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</si>
  <si>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</si>
  <si>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</si>
  <si>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</si>
  <si>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</si>
  <si>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</si>
  <si>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</si>
  <si>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</si>
  <si>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</si>
  <si>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</si>
  <si>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</si>
  <si>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</si>
  <si>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</si>
  <si>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</si>
  <si>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</si>
  <si>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</si>
  <si>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</si>
  <si>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</si>
  <si>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</si>
  <si>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</si>
  <si>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</si>
  <si>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</si>
  <si>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</si>
  <si>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</si>
  <si>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</si>
  <si>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</si>
  <si>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</si>
  <si>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</si>
  <si>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</si>
  <si>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</si>
  <si>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</si>
  <si>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</si>
  <si>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</si>
  <si>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</si>
  <si>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</si>
  <si>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</si>
  <si>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</si>
  <si>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</si>
  <si>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</si>
  <si>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</si>
  <si>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</si>
  <si>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</si>
  <si>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</si>
  <si>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</si>
  <si>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</si>
  <si>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</si>
  <si>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</si>
  <si>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</si>
  <si>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</si>
  <si>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</si>
  <si>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</si>
  <si>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</si>
  <si>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</si>
  <si>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</si>
  <si>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</si>
  <si>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</si>
  <si>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</si>
  <si>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</si>
  <si>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</si>
  <si>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</si>
  <si>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</si>
  <si>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</si>
  <si>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</si>
  <si>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</si>
  <si>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</si>
  <si>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</si>
  <si>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</si>
  <si>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</si>
  <si>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</si>
  <si>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</si>
  <si>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</si>
  <si>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</si>
  <si>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</si>
  <si>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</si>
  <si>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</si>
  <si>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</si>
  <si>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</si>
  <si>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</si>
  <si>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</si>
  <si>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</si>
  <si>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</si>
  <si>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</si>
  <si>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</si>
  <si>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</si>
  <si>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</si>
  <si>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</si>
  <si>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</si>
  <si>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</si>
  <si>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</si>
  <si>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</si>
  <si>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</si>
  <si>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</si>
  <si>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</si>
  <si>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</si>
  <si>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</si>
  <si>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</si>
  <si>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</si>
  <si>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</si>
  <si>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</si>
  <si>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</si>
  <si>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</si>
  <si>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</si>
  <si>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</si>
  <si>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</si>
  <si>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</si>
  <si>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</si>
  <si>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</si>
  <si>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</si>
  <si>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</si>
  <si>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</si>
  <si>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</si>
  <si>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</si>
  <si>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</si>
  <si>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</si>
  <si>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</si>
  <si>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</si>
  <si>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</si>
  <si>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</si>
  <si>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</si>
  <si>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</si>
  <si>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</si>
  <si>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</si>
  <si>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</si>
  <si>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</si>
  <si>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</si>
  <si>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</si>
  <si>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</si>
  <si>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</si>
  <si>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</si>
  <si>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</si>
  <si>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</si>
  <si>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</si>
  <si>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</si>
  <si>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</si>
  <si>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</si>
  <si>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</si>
  <si>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</si>
  <si>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</si>
  <si>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</si>
  <si>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</si>
  <si>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</si>
  <si>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</si>
  <si>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</si>
  <si>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</si>
  <si>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</si>
  <si>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</si>
  <si>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</si>
  <si>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</si>
  <si>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</si>
  <si>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</si>
  <si>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</si>
  <si>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</si>
  <si>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</si>
  <si>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</si>
  <si>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</si>
  <si>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</si>
  <si>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</si>
  <si>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</si>
  <si>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</si>
  <si>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</si>
  <si>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</si>
  <si>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</si>
  <si>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</si>
  <si>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</si>
  <si>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</si>
  <si>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</si>
  <si>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</si>
  <si>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</si>
  <si>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</si>
  <si>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</si>
  <si>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</si>
  <si>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</si>
  <si>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</si>
  <si>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</si>
  <si>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</si>
  <si>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</si>
  <si>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</si>
  <si>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</si>
  <si>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</si>
  <si>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</si>
  <si>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</si>
  <si>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</si>
  <si>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</si>
  <si>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</si>
  <si>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</si>
  <si>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</si>
  <si>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</si>
  <si>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</si>
  <si>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</si>
  <si>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</si>
  <si>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</si>
  <si>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</si>
  <si>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</si>
  <si>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</si>
  <si>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</si>
  <si>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</si>
  <si>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</si>
  <si>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</si>
  <si>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</si>
  <si>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</si>
  <si>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</si>
  <si>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</si>
  <si>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</si>
  <si>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</si>
  <si>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</si>
  <si>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</si>
  <si>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</si>
  <si>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</si>
  <si>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</si>
  <si>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</si>
  <si>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</si>
  <si>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</si>
  <si>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</si>
  <si>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</si>
  <si>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</si>
  <si>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</si>
  <si>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</si>
  <si>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</si>
  <si>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</si>
  <si>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</si>
  <si>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</si>
  <si>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</si>
  <si>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</si>
  <si>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</si>
  <si>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</si>
  <si>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</si>
  <si>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</si>
  <si>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</si>
  <si>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</si>
  <si>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</si>
  <si>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</si>
  <si>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</si>
  <si>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</si>
  <si>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</si>
  <si>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</si>
  <si>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</si>
  <si>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</si>
  <si>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</si>
  <si>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</si>
  <si>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</si>
  <si>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</si>
  <si>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</si>
  <si>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</si>
  <si>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</si>
  <si>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</si>
  <si>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</si>
  <si>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</si>
  <si>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</si>
  <si>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</si>
  <si>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</si>
  <si>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</si>
  <si>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</si>
  <si>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</si>
  <si>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</si>
  <si>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</si>
  <si>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</si>
  <si>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</si>
  <si>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</si>
  <si>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</si>
  <si>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</si>
  <si>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</si>
  <si>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</si>
  <si>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</si>
  <si>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</si>
  <si>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</si>
  <si>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</si>
  <si>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</si>
  <si>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</si>
  <si>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</si>
  <si>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</si>
  <si>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</si>
  <si>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</si>
  <si>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</si>
  <si>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</si>
  <si>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</si>
  <si>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</si>
  <si>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</si>
  <si>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</si>
  <si>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</si>
  <si>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</si>
  <si>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</si>
  <si>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</si>
  <si>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</si>
  <si>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</si>
  <si>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</si>
  <si>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</si>
  <si>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</si>
  <si>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</si>
  <si>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</si>
  <si>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</si>
  <si>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</si>
  <si>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</si>
  <si>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</si>
  <si>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</si>
  <si>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</si>
  <si>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</si>
  <si>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</si>
  <si>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</si>
  <si>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</si>
  <si>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</si>
  <si>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</si>
  <si>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</si>
  <si>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</si>
  <si>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</si>
  <si>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</si>
  <si>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</si>
  <si>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</si>
  <si>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</si>
  <si>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</si>
  <si>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</si>
  <si>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</si>
  <si>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</si>
  <si>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</si>
  <si>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</si>
  <si>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</si>
  <si>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</si>
  <si>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</si>
  <si>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</si>
  <si>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</si>
  <si>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</si>
  <si>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</si>
  <si>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</si>
  <si>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</si>
  <si>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</si>
  <si>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</si>
  <si>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</si>
  <si>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</si>
  <si>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</si>
  <si>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</si>
  <si>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</si>
  <si>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</si>
  <si>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</si>
  <si>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</si>
  <si>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</si>
  <si>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</si>
  <si>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</si>
  <si>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</si>
  <si>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</si>
  <si>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</si>
  <si>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</si>
  <si>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</si>
  <si>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</si>
  <si>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</si>
  <si>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</si>
  <si>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</si>
  <si>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</si>
  <si>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</si>
  <si>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</si>
  <si>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</si>
  <si>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</si>
  <si>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</si>
  <si>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</si>
  <si>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</si>
  <si>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</si>
  <si>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</si>
  <si>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</si>
  <si>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</si>
  <si>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</si>
  <si>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</si>
  <si>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</si>
  <si>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</si>
  <si>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</si>
  <si>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</si>
  <si>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</si>
  <si>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</si>
  <si>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</si>
  <si>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</si>
  <si>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</si>
  <si>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</si>
  <si>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</si>
  <si>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</si>
  <si>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</si>
  <si>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</si>
  <si>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</si>
  <si>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</si>
  <si>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</si>
  <si>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</si>
  <si>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</si>
  <si>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</si>
  <si>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</si>
  <si>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</si>
  <si>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</si>
  <si>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</si>
  <si>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</si>
  <si>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</si>
  <si>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</si>
  <si>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</si>
  <si>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</si>
  <si>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</si>
  <si>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</si>
  <si>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</si>
  <si>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</si>
  <si>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</si>
  <si>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</si>
  <si>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</si>
  <si>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</si>
  <si>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</si>
  <si>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</si>
  <si>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</si>
  <si>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</si>
  <si>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</si>
  <si>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</si>
  <si>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</si>
  <si>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</si>
  <si>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</si>
  <si>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</si>
  <si>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</si>
  <si>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</si>
  <si>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</si>
  <si>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</si>
  <si>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</si>
  <si>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</si>
  <si>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</si>
  <si>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</si>
  <si>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</si>
  <si>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</si>
  <si>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</si>
  <si>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</si>
  <si>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</si>
  <si>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</si>
  <si>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</si>
  <si>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</si>
  <si>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</si>
  <si>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</si>
  <si>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</si>
  <si>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</si>
  <si>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</si>
  <si>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</si>
  <si>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</si>
  <si>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</si>
  <si>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</si>
  <si>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</si>
  <si>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</si>
  <si>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</si>
  <si>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</si>
  <si>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</si>
  <si>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</si>
  <si>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</si>
  <si>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</si>
  <si>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</si>
  <si>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</si>
  <si>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</si>
  <si>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</si>
  <si>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</si>
  <si>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</si>
  <si>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</si>
  <si>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</si>
  <si>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</si>
  <si>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</si>
  <si>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</si>
  <si>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</si>
  <si>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</si>
  <si>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</si>
  <si>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</si>
  <si>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</si>
  <si>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</si>
  <si>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</si>
  <si>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</si>
  <si>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</si>
  <si>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</si>
  <si>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</si>
  <si>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</si>
  <si>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</si>
  <si>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</si>
  <si>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</si>
  <si>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</si>
  <si>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</si>
  <si>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</si>
  <si>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</si>
  <si>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</si>
  <si>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</si>
  <si>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</si>
  <si>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</si>
  <si>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</si>
  <si>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</si>
  <si>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</si>
  <si>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</si>
  <si>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</si>
  <si>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</si>
  <si>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</si>
  <si>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</si>
  <si>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</si>
  <si>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</si>
  <si>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</si>
  <si>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</si>
  <si>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</si>
  <si>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</si>
  <si>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</si>
  <si>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</si>
  <si>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</si>
  <si>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</si>
  <si>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</si>
  <si>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</si>
  <si>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</si>
  <si>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</si>
  <si>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</si>
  <si>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</si>
  <si>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</si>
  <si>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</si>
  <si>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</si>
  <si>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</si>
  <si>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</si>
  <si>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</si>
  <si>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</si>
  <si>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</si>
  <si>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</si>
  <si>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</si>
  <si>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</si>
  <si>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</si>
  <si>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</si>
  <si>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</si>
  <si>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</si>
  <si>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</si>
  <si>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</si>
  <si>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</si>
  <si>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</si>
  <si>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</si>
  <si>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</si>
  <si>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</si>
  <si>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</si>
  <si>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</si>
  <si>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</si>
  <si>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</si>
  <si>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</si>
  <si>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</si>
  <si>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</si>
  <si>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</si>
  <si>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</si>
  <si>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</si>
  <si>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</si>
  <si>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</si>
  <si>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</si>
  <si>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</si>
  <si>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</si>
  <si>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</si>
  <si>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</si>
  <si>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</si>
  <si>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</si>
  <si>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</si>
  <si>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</si>
  <si>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</si>
  <si>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</si>
  <si>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</si>
  <si>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</si>
  <si>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</si>
  <si>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</si>
  <si>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</si>
  <si>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</si>
  <si>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</si>
  <si>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</si>
  <si>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</si>
  <si>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</si>
  <si>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</si>
  <si>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</si>
  <si>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</si>
  <si>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</si>
  <si>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</si>
  <si>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</si>
  <si>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</si>
  <si>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</si>
  <si>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</si>
  <si>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</si>
  <si>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</si>
  <si>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</si>
  <si>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</si>
  <si>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</si>
  <si>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</si>
  <si>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</si>
  <si>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</si>
  <si>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</si>
  <si>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</si>
  <si>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</si>
  <si>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</si>
  <si>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</si>
  <si>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</si>
  <si>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</si>
  <si>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</si>
  <si>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</si>
  <si>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</si>
  <si>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</si>
  <si>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</si>
  <si>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</si>
  <si>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</si>
  <si>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</si>
  <si>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</si>
  <si>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</si>
  <si>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</si>
  <si>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</si>
  <si>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</si>
  <si>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</si>
  <si>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</si>
  <si>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</si>
  <si>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</si>
  <si>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</si>
  <si>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</si>
  <si>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</si>
  <si>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</si>
  <si>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</si>
  <si>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</si>
  <si>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</si>
  <si>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</si>
  <si>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</si>
  <si>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</si>
  <si>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</si>
  <si>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</si>
  <si>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</si>
  <si>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</si>
  <si>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</si>
  <si>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</si>
  <si>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</si>
  <si>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</si>
  <si>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</si>
  <si>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</si>
  <si>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</si>
  <si>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</si>
  <si>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</si>
  <si>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</si>
  <si>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</si>
  <si>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</si>
  <si>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</si>
  <si>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</si>
  <si>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</si>
  <si>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</si>
  <si>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</si>
  <si>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</si>
  <si>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</si>
  <si>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</si>
  <si>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</si>
  <si>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</si>
  <si>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</si>
  <si>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</si>
  <si>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</si>
  <si>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</si>
  <si>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</si>
  <si>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</si>
  <si>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</si>
  <si>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</si>
  <si>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</si>
  <si>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</si>
  <si>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</si>
  <si>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</si>
  <si>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</si>
  <si>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</si>
  <si>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</si>
  <si>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</si>
  <si>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</si>
  <si>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</si>
  <si>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</si>
  <si>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</si>
  <si>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</si>
  <si>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</si>
  <si>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</si>
  <si>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</si>
  <si>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</si>
  <si>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</si>
  <si>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</si>
  <si>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</si>
  <si>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</si>
  <si>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</si>
  <si>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</si>
  <si>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</si>
  <si>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</si>
  <si>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</si>
  <si>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</si>
  <si>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</si>
  <si>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</si>
  <si>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</si>
  <si>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</si>
  <si>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</si>
  <si>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</si>
  <si>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</si>
  <si>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</si>
  <si>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</si>
  <si>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</si>
  <si>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</si>
  <si>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</si>
  <si>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</si>
  <si>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</si>
  <si>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</si>
  <si>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</si>
  <si>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</si>
  <si>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</si>
  <si>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</si>
  <si>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</si>
  <si>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</si>
  <si>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</si>
  <si>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</si>
  <si>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</si>
  <si>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</si>
  <si>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</si>
  <si>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</si>
  <si>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</si>
  <si>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</si>
  <si>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</si>
  <si>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</si>
  <si>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</si>
  <si>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</si>
  <si>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</si>
  <si>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</si>
  <si>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</si>
  <si>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</si>
  <si>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</si>
  <si>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</si>
  <si>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</si>
  <si>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</si>
  <si>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</si>
  <si>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</si>
  <si>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</si>
  <si>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</si>
  <si>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</si>
  <si>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</si>
  <si>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</si>
  <si>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</si>
  <si>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</si>
  <si>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</si>
  <si>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</si>
  <si>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</si>
  <si>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</si>
  <si>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</si>
  <si>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</si>
  <si>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</si>
  <si>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</si>
  <si>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</si>
  <si>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</si>
  <si>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</si>
  <si>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</si>
  <si>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</si>
  <si>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</si>
  <si>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</si>
  <si>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</si>
  <si>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</si>
  <si>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</si>
  <si>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</si>
  <si>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</si>
  <si>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</si>
  <si>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</si>
  <si>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</si>
  <si>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</si>
  <si>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</si>
  <si>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</si>
  <si>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</si>
  <si>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</si>
  <si>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</si>
  <si>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</si>
  <si>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</si>
  <si>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</si>
  <si>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</si>
  <si>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</si>
  <si>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</si>
  <si>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</si>
  <si>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</si>
  <si>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</si>
  <si>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</si>
  <si>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</si>
  <si>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</si>
  <si>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</si>
  <si>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</si>
  <si>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</si>
  <si>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</si>
  <si>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</si>
  <si>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</si>
  <si>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</si>
  <si>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</si>
  <si>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</si>
  <si>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</si>
  <si>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</si>
  <si>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</si>
  <si>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</si>
  <si>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</si>
  <si>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</si>
  <si>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</si>
  <si>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</si>
  <si>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</si>
  <si>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</si>
  <si>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</si>
  <si>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</si>
  <si>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</si>
  <si>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</si>
  <si>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</si>
  <si>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</si>
  <si>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</si>
  <si>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</si>
  <si>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</si>
  <si>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</si>
  <si>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</si>
  <si>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</si>
  <si>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</si>
  <si>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</si>
  <si>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</si>
  <si>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</si>
  <si>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</si>
  <si>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</si>
  <si>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</si>
  <si>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</si>
  <si>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</si>
  <si>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</si>
  <si>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</si>
  <si>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</si>
  <si>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</si>
  <si>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</si>
  <si>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</si>
  <si>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</si>
  <si>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</si>
  <si>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</si>
  <si>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</si>
  <si>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</si>
  <si>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</si>
  <si>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</si>
  <si>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</si>
  <si>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</si>
  <si>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</si>
  <si>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</si>
  <si>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</si>
  <si>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</si>
  <si>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</si>
  <si>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</si>
  <si>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</si>
  <si>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</si>
  <si>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</si>
  <si>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</si>
  <si>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</si>
  <si>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</si>
  <si>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</si>
  <si>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</si>
  <si>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</si>
  <si>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</si>
  <si>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</si>
  <si>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</si>
  <si>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</si>
  <si>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</si>
  <si>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</si>
  <si>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</si>
  <si>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</si>
  <si>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</si>
  <si>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</si>
  <si>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</si>
  <si>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</si>
  <si>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</si>
  <si>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</si>
  <si>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</si>
  <si>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</si>
  <si>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</si>
  <si>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</si>
  <si>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</si>
  <si>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</si>
  <si>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</si>
  <si>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</si>
  <si>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</si>
  <si>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</si>
  <si>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</si>
  <si>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</si>
  <si>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</si>
  <si>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</si>
  <si>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</si>
  <si>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</si>
  <si>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</si>
  <si>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</si>
  <si>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</si>
  <si>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</si>
  <si>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</si>
  <si>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</si>
  <si>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</si>
  <si>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</si>
  <si>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</si>
  <si>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</si>
  <si>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</si>
  <si>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</si>
  <si>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</si>
  <si>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</si>
  <si>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</si>
  <si>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</si>
  <si>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</si>
  <si>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</si>
  <si>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</si>
  <si>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</si>
  <si>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</si>
  <si>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</si>
  <si>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</si>
  <si>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</si>
  <si>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</si>
  <si>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</si>
  <si>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</si>
  <si>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</si>
  <si>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</si>
  <si>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</si>
  <si>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</si>
  <si>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</si>
  <si>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</si>
  <si>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</si>
  <si>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</si>
  <si>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</si>
  <si>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</si>
  <si>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</si>
  <si>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</si>
  <si>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</si>
  <si>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</si>
  <si>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</si>
  <si>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</si>
  <si>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</si>
  <si>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</si>
  <si>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</si>
  <si>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</si>
  <si>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</si>
  <si>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</si>
  <si>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</si>
  <si>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</si>
  <si>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</si>
  <si>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</si>
  <si>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</si>
  <si>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</si>
  <si>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</si>
  <si>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</si>
  <si>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</si>
  <si>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</si>
  <si>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</si>
  <si>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</si>
  <si>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</si>
  <si>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</si>
  <si>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</si>
  <si>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</si>
  <si>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</si>
  <si>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</si>
  <si>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</si>
  <si>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</si>
  <si>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</si>
  <si>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</si>
  <si>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</si>
  <si>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</si>
  <si>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</si>
  <si>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</si>
  <si>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</si>
  <si>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</si>
  <si>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</si>
  <si>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</si>
  <si>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</si>
  <si>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</si>
  <si>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</si>
  <si>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</si>
  <si>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</si>
  <si>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</si>
  <si>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</si>
  <si>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</si>
  <si>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</si>
  <si>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</si>
  <si>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</si>
  <si>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</si>
  <si>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</si>
  <si>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</si>
  <si>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</si>
  <si>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</si>
  <si>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</si>
  <si>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</si>
  <si>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</si>
  <si>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</si>
  <si>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</si>
  <si>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</si>
  <si>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</si>
  <si>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</si>
  <si>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</si>
  <si>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</si>
  <si>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</si>
  <si>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</si>
  <si>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</si>
  <si>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</si>
  <si>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</si>
  <si>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</si>
  <si>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</si>
  <si>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</si>
  <si>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</si>
  <si>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</si>
  <si>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</si>
  <si>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</si>
  <si>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</si>
  <si>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</si>
  <si>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</si>
  <si>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</si>
  <si>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</si>
  <si>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</si>
  <si>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</si>
  <si>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</si>
  <si>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</si>
  <si>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</si>
  <si>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</si>
  <si>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</si>
  <si>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</si>
  <si>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</si>
  <si>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</si>
  <si>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</si>
  <si>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</si>
  <si>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</si>
  <si>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</si>
  <si>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</si>
  <si>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</si>
  <si>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</si>
  <si>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</si>
  <si>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</si>
  <si>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</si>
  <si>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</si>
  <si>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</si>
  <si>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</si>
  <si>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</si>
  <si>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</si>
  <si>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</si>
  <si>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</si>
  <si>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</si>
  <si>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</si>
  <si>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</si>
  <si>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</si>
  <si>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</si>
  <si>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</si>
  <si>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</si>
  <si>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</si>
  <si>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</si>
  <si>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</si>
  <si>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</si>
  <si>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</si>
  <si>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</si>
  <si>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</si>
  <si>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</si>
  <si>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</si>
  <si>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</si>
  <si>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</si>
  <si>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</si>
  <si>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</si>
  <si>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</si>
  <si>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</si>
  <si>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</si>
  <si>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</si>
  <si>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</si>
  <si>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</si>
  <si>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</si>
  <si>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</si>
  <si>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</si>
  <si>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</si>
  <si>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</si>
  <si>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</si>
  <si>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</si>
  <si>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</si>
  <si>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</si>
  <si>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</si>
  <si>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</si>
  <si>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</si>
  <si>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</si>
  <si>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</si>
  <si>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</si>
  <si>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</si>
  <si>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</si>
  <si>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</si>
  <si>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</si>
  <si>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</si>
  <si>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</si>
  <si>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</si>
  <si>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</si>
  <si>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</si>
  <si>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</si>
  <si>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</si>
  <si>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</si>
  <si>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</si>
  <si>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</si>
  <si>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</si>
  <si>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</si>
  <si>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</si>
  <si>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</si>
  <si>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</si>
  <si>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</si>
  <si>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</si>
  <si>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</si>
  <si>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</si>
  <si>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</si>
  <si>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</si>
  <si>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</si>
  <si>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</si>
  <si>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</si>
  <si>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</si>
  <si>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</si>
  <si>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</si>
  <si>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</si>
  <si>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</si>
  <si>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</si>
  <si>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</si>
  <si>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</si>
  <si>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</si>
  <si>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</si>
  <si>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</si>
  <si>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</si>
  <si>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</si>
  <si>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</si>
  <si>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</si>
  <si>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</si>
  <si>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</si>
  <si>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</si>
  <si>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</si>
  <si>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</si>
  <si>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</si>
  <si>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</si>
  <si>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</si>
  <si>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</si>
  <si>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</si>
  <si>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</si>
  <si>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</si>
  <si>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</si>
  <si>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</si>
  <si>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</si>
  <si>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</si>
  <si>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</si>
  <si>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</si>
  <si>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</si>
  <si>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</si>
  <si>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</si>
  <si>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</si>
  <si>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</si>
  <si>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</si>
  <si>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</si>
  <si>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</si>
  <si>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</si>
  <si>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</si>
  <si>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</si>
  <si>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</si>
  <si>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</si>
  <si>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</si>
  <si>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</si>
  <si>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</si>
  <si>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</si>
  <si>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</si>
  <si>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</si>
  <si>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</si>
  <si>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</si>
  <si>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</si>
  <si>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</si>
  <si>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</si>
  <si>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</si>
  <si>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</si>
  <si>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</si>
  <si>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</si>
  <si>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</si>
  <si>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</si>
  <si>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</si>
  <si>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</si>
  <si>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</si>
  <si>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</si>
  <si>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</si>
  <si>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</si>
  <si>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</si>
  <si>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</si>
  <si>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</si>
  <si>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</si>
  <si>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</si>
  <si>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</si>
  <si>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</si>
  <si>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</si>
  <si>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</si>
  <si>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</si>
  <si>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</si>
  <si>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</si>
  <si>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</si>
  <si>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</si>
  <si>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</si>
  <si>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</si>
  <si>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</si>
  <si>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</si>
  <si>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</si>
  <si>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</si>
  <si>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</si>
  <si>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</si>
  <si>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</si>
  <si>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</si>
  <si>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</si>
  <si>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</si>
  <si>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</si>
  <si>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</si>
  <si>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</si>
  <si>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</si>
  <si>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</si>
  <si>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</si>
  <si>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</si>
  <si>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</si>
  <si>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</si>
  <si>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</si>
  <si>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</si>
  <si>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</si>
  <si>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</si>
  <si>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</si>
  <si>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</si>
  <si>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</si>
  <si>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</si>
  <si>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</si>
  <si>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</si>
  <si>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</si>
  <si>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</si>
  <si>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</si>
  <si>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</si>
  <si>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</si>
  <si>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</si>
  <si>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</si>
  <si>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</si>
  <si>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</si>
  <si>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</si>
  <si>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</si>
  <si>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</si>
  <si>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</si>
  <si>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</si>
  <si>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</si>
  <si>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</si>
  <si>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</si>
  <si>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</si>
  <si>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</si>
  <si>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</si>
  <si>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</si>
  <si>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</si>
  <si>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</si>
  <si>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</si>
  <si>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</si>
  <si>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</si>
  <si>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</si>
  <si>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</si>
  <si>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</si>
  <si>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</si>
  <si>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</si>
  <si>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</si>
  <si>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</si>
  <si>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</si>
  <si>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</si>
  <si>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</si>
  <si>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</si>
  <si>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</si>
  <si>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</si>
  <si>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</si>
  <si>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</si>
  <si>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</si>
  <si>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</si>
  <si>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</si>
  <si>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</si>
  <si>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</si>
  <si>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</si>
  <si>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</si>
  <si>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</si>
  <si>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</si>
  <si>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</si>
  <si>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</si>
  <si>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</si>
  <si>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</si>
  <si>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</si>
  <si>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</si>
  <si>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</si>
  <si>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</si>
  <si>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</si>
  <si>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</si>
  <si>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</si>
  <si>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</si>
  <si>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</si>
  <si>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</si>
  <si>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</si>
  <si>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</si>
  <si>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</si>
  <si>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</si>
  <si>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</si>
  <si>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</si>
  <si>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</si>
  <si>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</si>
  <si>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</si>
  <si>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</si>
  <si>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</si>
  <si>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</si>
  <si>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</si>
  <si>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</si>
  <si>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</si>
  <si>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</si>
  <si>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</si>
  <si>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</si>
  <si>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</si>
  <si>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</si>
  <si>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</si>
  <si>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</si>
  <si>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</si>
  <si>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</si>
  <si>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</si>
  <si>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</si>
  <si>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</si>
  <si>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</si>
  <si>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</si>
  <si>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</si>
  <si>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</si>
  <si>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</si>
  <si>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</si>
  <si>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</si>
  <si>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</si>
  <si>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</si>
  <si>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</si>
  <si>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</si>
  <si>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</si>
  <si>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</si>
  <si>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</si>
  <si>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</si>
  <si>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</si>
  <si>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</si>
  <si>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</si>
  <si>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</si>
  <si>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</si>
  <si>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</si>
  <si>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</si>
  <si>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</si>
  <si>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</si>
  <si>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</si>
  <si>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</si>
  <si>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</si>
  <si>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</si>
  <si>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</si>
  <si>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</si>
  <si>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</si>
  <si>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</si>
  <si>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</si>
  <si>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</si>
  <si>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</si>
  <si>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</si>
  <si>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</si>
  <si>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</si>
  <si>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</si>
  <si>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</si>
  <si>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</si>
  <si>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</si>
  <si>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</si>
  <si>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</si>
  <si>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</si>
  <si>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</si>
  <si>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</si>
  <si>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</si>
  <si>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</si>
  <si>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</si>
  <si>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</si>
  <si>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</si>
  <si>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</si>
  <si>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</si>
  <si>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</si>
  <si>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</si>
  <si>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</si>
  <si>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</si>
  <si>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</si>
  <si>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</si>
  <si>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</si>
  <si>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</si>
  <si>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</si>
  <si>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</si>
  <si>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</si>
  <si>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</si>
  <si>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</si>
  <si>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</si>
  <si>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</si>
  <si>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</si>
  <si>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</si>
  <si>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</si>
  <si>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</si>
  <si>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</si>
  <si>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</si>
  <si>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</si>
  <si>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</si>
  <si>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</si>
  <si>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</si>
  <si>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</si>
  <si>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</si>
  <si>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</si>
  <si>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</si>
  <si>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</si>
  <si>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</si>
  <si>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</si>
  <si>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</si>
  <si>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</si>
  <si>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</si>
  <si>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</si>
  <si>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</si>
  <si>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</si>
  <si>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</si>
  <si>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</si>
  <si>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</si>
  <si>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</si>
  <si>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</si>
  <si>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</si>
  <si>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</si>
  <si>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</si>
  <si>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</si>
  <si>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</si>
  <si>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</si>
  <si>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</si>
  <si>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</si>
  <si>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</si>
  <si>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</si>
  <si>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</si>
  <si>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</si>
  <si>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</si>
  <si>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</si>
  <si>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</si>
  <si>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</si>
  <si>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</si>
  <si>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</si>
  <si>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</si>
  <si>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</si>
  <si>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</si>
  <si>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</si>
  <si>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</si>
  <si>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</si>
  <si>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</si>
  <si>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</si>
  <si>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</si>
  <si>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</si>
  <si>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</si>
  <si>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</si>
  <si>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</si>
  <si>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</si>
  <si>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</si>
  <si>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</si>
  <si>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</si>
  <si>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</si>
  <si>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</si>
  <si>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</si>
  <si>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</si>
  <si>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</si>
  <si>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</si>
  <si>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</si>
  <si>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</si>
  <si>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</si>
  <si>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</si>
  <si>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</si>
  <si>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</si>
  <si>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</si>
  <si>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</si>
  <si>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</si>
  <si>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</si>
  <si>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</si>
  <si>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</si>
  <si>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</si>
  <si>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</si>
  <si>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</si>
  <si>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</si>
  <si>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</si>
  <si>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</si>
  <si>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</si>
  <si>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</si>
  <si>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</si>
  <si>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</si>
  <si>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</si>
  <si>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</si>
  <si>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</si>
  <si>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</si>
  <si>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</si>
  <si>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</si>
  <si>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</si>
  <si>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</si>
  <si>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</si>
  <si>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</si>
  <si>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</si>
  <si>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</si>
  <si>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</si>
  <si>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</si>
  <si>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</si>
  <si>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</si>
  <si>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</si>
  <si>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</si>
  <si>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</si>
  <si>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</si>
  <si>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</si>
  <si>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</si>
  <si>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</si>
  <si>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</si>
  <si>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</si>
  <si>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</si>
  <si>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</si>
  <si>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</si>
  <si>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</si>
  <si>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</si>
  <si>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</si>
  <si>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</si>
  <si>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</si>
  <si>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</si>
  <si>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</si>
  <si>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</si>
  <si>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</si>
  <si>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</si>
  <si>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</si>
  <si>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</si>
  <si>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</si>
  <si>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</si>
  <si>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</si>
  <si>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</si>
  <si>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</si>
  <si>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</si>
  <si>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</si>
  <si>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</si>
  <si>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</si>
  <si>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</si>
  <si>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</si>
  <si>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</si>
  <si>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</si>
  <si>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</si>
  <si>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</si>
  <si>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</si>
  <si>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</si>
  <si>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</si>
  <si>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</si>
  <si>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</si>
  <si>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</si>
  <si>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</si>
  <si>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</si>
  <si>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</si>
  <si>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</si>
  <si>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</si>
  <si>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</si>
  <si>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</si>
  <si>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</si>
  <si>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</si>
  <si>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</si>
  <si>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</si>
  <si>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</si>
  <si>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</si>
  <si>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</si>
  <si>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</si>
  <si>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</si>
  <si>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</si>
  <si>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</si>
  <si>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</si>
  <si>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</si>
  <si>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</si>
  <si>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</si>
  <si>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</si>
  <si>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</si>
  <si>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</si>
  <si>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</si>
  <si>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</si>
  <si>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</si>
  <si>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</si>
  <si>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</si>
  <si>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</si>
  <si>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</si>
  <si>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</si>
  <si>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</si>
  <si>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</si>
  <si>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</si>
  <si>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</si>
  <si>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</si>
  <si>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</si>
  <si>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</si>
  <si>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</si>
  <si>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</si>
  <si>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</si>
  <si>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</si>
  <si>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</si>
  <si>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</si>
  <si>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</si>
  <si>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</si>
  <si>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</si>
  <si>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</si>
  <si>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</si>
  <si>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</si>
  <si>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</si>
  <si>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</si>
  <si>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</si>
  <si>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</si>
  <si>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</si>
  <si>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</si>
  <si>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</si>
  <si>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</si>
  <si>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</si>
  <si>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</si>
  <si>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</si>
  <si>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</si>
  <si>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</si>
  <si>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</si>
  <si>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</si>
  <si>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</si>
  <si>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</si>
  <si>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</si>
  <si>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</si>
  <si>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</si>
  <si>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</si>
  <si>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</si>
  <si>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</si>
  <si>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</si>
  <si>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</si>
  <si>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</si>
  <si>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</si>
  <si>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</si>
  <si>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</si>
  <si>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</si>
  <si>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</si>
  <si>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</si>
  <si>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</si>
  <si>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</si>
  <si>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</si>
  <si>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</si>
  <si>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</si>
  <si>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</si>
  <si>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</si>
  <si>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</si>
  <si>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</si>
  <si>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</si>
  <si>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</si>
  <si>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</si>
  <si>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</si>
  <si>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</si>
  <si>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</si>
  <si>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</si>
  <si>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</si>
  <si>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</si>
  <si>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</si>
  <si>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</si>
  <si>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</si>
  <si>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</si>
  <si>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</si>
  <si>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</si>
  <si>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</si>
  <si>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</si>
  <si>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</si>
  <si>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</si>
  <si>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</si>
  <si>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</si>
  <si>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</si>
  <si>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</si>
  <si>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</si>
  <si>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</si>
  <si>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</si>
  <si>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</si>
  <si>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</si>
  <si>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</si>
  <si>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</si>
  <si>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</si>
  <si>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</si>
  <si>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</si>
  <si>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</si>
  <si>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</si>
  <si>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</si>
  <si>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</si>
  <si>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</si>
  <si>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</si>
  <si>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</si>
  <si>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</si>
  <si>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</si>
  <si>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</si>
  <si>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</si>
  <si>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</si>
  <si>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</si>
  <si>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</si>
  <si>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</si>
  <si>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</si>
  <si>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</si>
  <si>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</si>
  <si>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</si>
  <si>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</si>
  <si>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</si>
  <si>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</si>
  <si>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</si>
  <si>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</si>
  <si>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</si>
  <si>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</si>
  <si>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</si>
  <si>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</si>
  <si>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</si>
  <si>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</si>
  <si>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</si>
  <si>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</si>
  <si>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</si>
  <si>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</si>
  <si>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</si>
  <si>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</si>
  <si>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</si>
  <si>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</si>
  <si>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</si>
  <si>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</si>
  <si>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</si>
  <si>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</si>
  <si>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</si>
  <si>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</si>
  <si>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</si>
  <si>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</si>
  <si>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</si>
  <si>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</si>
  <si>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</si>
  <si>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</si>
  <si>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</si>
  <si>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</si>
  <si>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</si>
  <si>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</si>
  <si>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</si>
  <si>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</si>
  <si>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</si>
  <si>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</si>
  <si>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</si>
  <si>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</si>
  <si>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</si>
  <si>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</si>
  <si>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</si>
  <si>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</si>
  <si>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</si>
  <si>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</si>
  <si>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</si>
  <si>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</si>
  <si>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</si>
  <si>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</si>
  <si>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</si>
  <si>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</si>
  <si>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</si>
  <si>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</si>
  <si>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</si>
  <si>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</si>
  <si>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</si>
  <si>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</si>
  <si>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</si>
  <si>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</si>
  <si>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</si>
  <si>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</si>
  <si>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</si>
  <si>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</si>
  <si>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</si>
  <si>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</si>
  <si>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</si>
  <si>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</si>
  <si>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</si>
  <si>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</si>
  <si>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</si>
  <si>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</si>
  <si>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</si>
  <si>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</si>
  <si>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</si>
  <si>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</si>
  <si>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</si>
  <si>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</si>
  <si>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</si>
  <si>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</si>
  <si>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</si>
  <si>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</si>
  <si>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</si>
  <si>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</si>
  <si>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</si>
  <si>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</si>
  <si>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</si>
  <si>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</si>
  <si>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</si>
  <si>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</si>
  <si>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</si>
  <si>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</si>
  <si>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</si>
  <si>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</si>
  <si>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</si>
  <si>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</si>
  <si>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</si>
  <si>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</si>
  <si>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</si>
  <si>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</si>
  <si>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</si>
  <si>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</si>
  <si>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</si>
  <si>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</si>
  <si>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</si>
  <si>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</si>
  <si>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</si>
  <si>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</si>
  <si>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</si>
  <si>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</si>
  <si>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</si>
  <si>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</si>
  <si>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</si>
  <si>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</si>
  <si>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</si>
  <si>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</si>
  <si>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</si>
  <si>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</si>
  <si>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</si>
  <si>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</si>
  <si>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</si>
  <si>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</si>
  <si>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</si>
  <si>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</si>
  <si>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</si>
  <si>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</si>
  <si>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</si>
  <si>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</si>
  <si>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</si>
  <si>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</si>
  <si>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</si>
  <si>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</si>
  <si>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</si>
  <si>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</si>
  <si>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</si>
  <si>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</si>
  <si>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</si>
  <si>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</si>
  <si>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</si>
  <si>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</si>
  <si>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</si>
  <si>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</si>
  <si>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</si>
  <si>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</si>
  <si>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</si>
  <si>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</si>
  <si>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</si>
  <si>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</si>
  <si>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</si>
  <si>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</si>
  <si>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</si>
  <si>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</si>
  <si>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</si>
  <si>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</si>
  <si>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</si>
  <si>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</si>
  <si>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</si>
  <si>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</si>
  <si>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</si>
  <si>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</si>
  <si>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</si>
  <si>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</si>
  <si>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</si>
  <si>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</si>
  <si>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</si>
  <si>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</si>
  <si>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</si>
  <si>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</si>
  <si>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</si>
  <si>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</si>
  <si>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</si>
  <si>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</si>
  <si>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</si>
  <si>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</si>
  <si>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</si>
  <si>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</si>
  <si>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</si>
  <si>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</si>
  <si>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</si>
  <si>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</si>
  <si>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</si>
  <si>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</si>
  <si>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</si>
  <si>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</si>
  <si>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</si>
  <si>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</si>
  <si>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</si>
  <si>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</si>
  <si>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</si>
  <si>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</si>
  <si>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</si>
  <si>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</si>
  <si>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</si>
  <si>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</si>
  <si>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</si>
  <si>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</si>
  <si>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</si>
  <si>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</si>
  <si>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</si>
  <si>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</si>
  <si>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</si>
  <si>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</si>
  <si>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</si>
  <si>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</si>
  <si>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</si>
  <si>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</si>
  <si>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</si>
  <si>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</si>
  <si>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</si>
  <si>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</si>
  <si>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</si>
  <si>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</si>
  <si>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</si>
  <si>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</si>
  <si>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</si>
  <si>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</si>
  <si>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</si>
  <si>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</si>
  <si>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</si>
  <si>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</si>
  <si>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</si>
  <si>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</si>
  <si>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</si>
  <si>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</si>
  <si>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</si>
  <si>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</si>
  <si>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</si>
  <si>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</si>
  <si>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</si>
  <si>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</si>
  <si>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</si>
  <si>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</si>
  <si>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</si>
  <si>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</si>
  <si>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</si>
  <si>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</si>
  <si>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</si>
  <si>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</si>
  <si>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</si>
  <si>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</si>
  <si>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</si>
  <si>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</si>
  <si>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</si>
  <si>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</si>
  <si>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</si>
  <si>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</si>
  <si>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</si>
  <si>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</si>
  <si>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</si>
  <si>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</si>
  <si>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</si>
  <si>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</si>
  <si>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</si>
  <si>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</si>
  <si>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</si>
  <si>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</si>
  <si>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</si>
  <si>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</si>
  <si>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</si>
  <si>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</si>
  <si>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</si>
  <si>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</si>
  <si>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</si>
  <si>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</si>
  <si>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</si>
  <si>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</si>
  <si>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</si>
  <si>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</si>
  <si>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</si>
  <si>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</si>
  <si>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</si>
  <si>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</si>
  <si>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</si>
  <si>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</si>
  <si>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</si>
  <si>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</si>
  <si>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</si>
  <si>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</si>
  <si>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</si>
  <si>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</si>
  <si>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</si>
  <si>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</si>
  <si>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</si>
  <si>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</si>
  <si>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</si>
  <si>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</si>
  <si>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</si>
  <si>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</si>
  <si>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</si>
  <si>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</si>
  <si>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</si>
  <si>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</si>
  <si>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</si>
  <si>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</si>
  <si>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</si>
  <si>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</si>
  <si>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</si>
  <si>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</si>
  <si>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</si>
  <si>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</si>
  <si>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</si>
  <si>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</si>
  <si>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</si>
  <si>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</si>
  <si>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</si>
  <si>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</si>
  <si>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</si>
  <si>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</si>
  <si>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</si>
  <si>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</si>
  <si>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</si>
  <si>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</si>
  <si>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</si>
  <si>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</si>
  <si>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</si>
  <si>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</si>
  <si>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</si>
  <si>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</si>
  <si>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</si>
  <si>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</si>
  <si>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</si>
  <si>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</si>
  <si>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</si>
  <si>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</si>
  <si>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</si>
  <si>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</si>
  <si>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</si>
  <si>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</si>
  <si>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</si>
  <si>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</si>
  <si>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</si>
  <si>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</si>
  <si>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</si>
  <si>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</si>
  <si>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</si>
  <si>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</si>
  <si>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</si>
  <si>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</si>
  <si>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</si>
  <si>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</si>
  <si>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</si>
  <si>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</si>
  <si>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</si>
  <si>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</si>
  <si>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</si>
  <si>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</si>
  <si>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</si>
  <si>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</si>
  <si>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</si>
  <si>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</si>
  <si>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</si>
  <si>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</si>
  <si>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</si>
  <si>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</si>
  <si>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</si>
  <si>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</si>
  <si>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</si>
  <si>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</si>
  <si>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</si>
  <si>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</si>
  <si>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</si>
  <si>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</si>
  <si>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</si>
  <si>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</si>
  <si>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</si>
  <si>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</si>
  <si>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</si>
  <si>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</si>
  <si>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</si>
  <si>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</si>
  <si>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</si>
  <si>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</si>
  <si>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</si>
  <si>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</si>
  <si>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</si>
  <si>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</si>
  <si>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</si>
  <si>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</si>
  <si>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</si>
  <si>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</si>
  <si>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</si>
  <si>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</si>
  <si>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</si>
  <si>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</si>
  <si>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</si>
  <si>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</si>
  <si>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</si>
  <si>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</si>
  <si>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</si>
  <si>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</si>
  <si>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</si>
  <si>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</si>
  <si>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</si>
  <si>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</si>
  <si>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</si>
  <si>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</si>
  <si>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</si>
  <si>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</si>
  <si>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</si>
  <si>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</si>
  <si>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</si>
  <si>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</si>
  <si>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</si>
  <si>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</si>
  <si>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</si>
  <si>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</si>
  <si>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</si>
  <si>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</si>
  <si>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</si>
  <si>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</si>
  <si>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</si>
  <si>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</si>
  <si>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</si>
  <si>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</si>
  <si>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</si>
  <si>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</si>
  <si>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</si>
  <si>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</si>
  <si>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</si>
  <si>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</si>
  <si>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</si>
  <si>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</si>
  <si>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</si>
  <si>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</si>
  <si>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</si>
  <si>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</si>
  <si>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</si>
  <si>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</si>
  <si>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</si>
  <si>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</si>
  <si>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</si>
  <si>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</si>
  <si>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</si>
  <si>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</si>
  <si>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</si>
  <si>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</si>
  <si>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</si>
  <si>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</si>
  <si>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</si>
  <si>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</si>
  <si>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</si>
  <si>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</si>
  <si>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</si>
  <si>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</si>
  <si>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</si>
  <si>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</si>
  <si>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</si>
  <si>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</si>
  <si>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</si>
  <si>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</si>
  <si>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</si>
  <si>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</si>
  <si>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</si>
  <si>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</si>
  <si>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</si>
  <si>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</si>
  <si>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</si>
  <si>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</si>
  <si>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</si>
  <si>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</si>
  <si>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</si>
  <si>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</si>
  <si>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</si>
  <si>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</si>
  <si>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</si>
  <si>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</si>
  <si>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</si>
  <si>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</si>
  <si>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</si>
  <si>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</si>
  <si>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</si>
  <si>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</si>
  <si>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</si>
  <si>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</si>
  <si>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</si>
  <si>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</si>
  <si>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</si>
  <si>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</si>
  <si>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</si>
  <si>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</si>
  <si>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</si>
  <si>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</si>
  <si>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</si>
  <si>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</si>
  <si>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</si>
  <si>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</si>
  <si>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</si>
  <si>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</si>
  <si>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</si>
  <si>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</si>
  <si>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</si>
  <si>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</si>
  <si>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</si>
  <si>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</si>
  <si>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</si>
  <si>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</si>
  <si>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</si>
  <si>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</si>
  <si>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</si>
  <si>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</si>
  <si>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</si>
  <si>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</si>
  <si>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</si>
  <si>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</si>
  <si>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</si>
  <si>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</si>
  <si>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</si>
  <si>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</si>
  <si>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</si>
  <si>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</si>
  <si>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</si>
  <si>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</si>
  <si>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</si>
  <si>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</si>
  <si>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</si>
  <si>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</si>
  <si>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</si>
  <si>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</si>
  <si>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</si>
  <si>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</si>
  <si>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</si>
  <si>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</si>
  <si>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</si>
  <si>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</si>
  <si>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</si>
  <si>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</si>
  <si>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</si>
  <si>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</si>
  <si>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</si>
  <si>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</si>
  <si>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</si>
  <si>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</si>
  <si>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</si>
  <si>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</si>
  <si>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</si>
  <si>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</si>
  <si>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</si>
  <si>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</si>
  <si>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</si>
  <si>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</si>
  <si>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</si>
  <si>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</si>
  <si>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</si>
  <si>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</si>
  <si>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</si>
  <si>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</si>
  <si>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</si>
  <si>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</si>
  <si>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</si>
  <si>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</si>
  <si>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</si>
  <si>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</si>
  <si>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</si>
  <si>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</si>
  <si>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</si>
  <si>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</si>
  <si>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</si>
  <si>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</si>
  <si>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</si>
  <si>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</si>
  <si>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</si>
  <si>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</si>
  <si>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</si>
  <si>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</si>
  <si>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</si>
  <si>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</si>
  <si>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</si>
  <si>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</si>
  <si>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</si>
  <si>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</si>
  <si>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</si>
  <si>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</si>
  <si>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</si>
  <si>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</si>
  <si>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</si>
  <si>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</si>
  <si>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</si>
  <si>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</si>
  <si>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</si>
  <si>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</si>
  <si>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</si>
  <si>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</si>
  <si>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</si>
  <si>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</si>
  <si>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</si>
  <si>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</si>
  <si>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</si>
  <si>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</si>
  <si>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</si>
  <si>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</si>
  <si>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</si>
  <si>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</si>
  <si>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</si>
  <si>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</si>
  <si>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</si>
  <si>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</si>
  <si>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</si>
  <si>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</si>
  <si>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</si>
  <si>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</si>
  <si>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</si>
  <si>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</si>
  <si>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</si>
  <si>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</si>
  <si>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</si>
  <si>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</si>
  <si>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</si>
  <si>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</si>
  <si>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</si>
  <si>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</si>
  <si>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</si>
  <si>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</si>
  <si>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</si>
  <si>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</si>
  <si>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</si>
  <si>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</si>
  <si>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</si>
  <si>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</si>
  <si>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</si>
  <si>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</si>
  <si>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</si>
  <si>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</si>
  <si>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</si>
  <si>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</si>
  <si>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</si>
  <si>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</si>
  <si>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</si>
  <si>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</si>
  <si>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</si>
  <si>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</si>
  <si>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</si>
  <si>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</si>
  <si>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</si>
  <si>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</si>
  <si>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</si>
  <si>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</si>
  <si>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</si>
  <si>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</si>
  <si>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</si>
  <si>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</si>
  <si>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</si>
  <si>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</si>
  <si>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</si>
  <si>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</si>
  <si>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</si>
  <si>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</si>
  <si>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</si>
  <si>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</si>
  <si>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</si>
  <si>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</si>
  <si>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</si>
  <si>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</si>
  <si>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</si>
  <si>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</si>
  <si>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</si>
  <si>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</si>
  <si>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</si>
  <si>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</si>
  <si>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</si>
  <si>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</si>
  <si>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</si>
  <si>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</si>
  <si>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</si>
  <si>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</si>
  <si>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</si>
  <si>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</si>
  <si>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</si>
  <si>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</si>
  <si>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</si>
  <si>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</si>
  <si>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</si>
  <si>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</si>
  <si>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</si>
  <si>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</si>
  <si>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</si>
  <si>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</si>
  <si>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</si>
  <si>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</si>
  <si>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</si>
  <si>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</si>
  <si>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</si>
  <si>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</si>
  <si>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</si>
  <si>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</si>
  <si>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</si>
  <si>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</si>
  <si>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</si>
  <si>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</si>
  <si>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</si>
  <si>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</si>
  <si>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</si>
  <si>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</si>
  <si>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</si>
  <si>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</si>
  <si>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</si>
  <si>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</si>
  <si>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</si>
  <si>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</si>
  <si>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</si>
  <si>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</si>
  <si>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</si>
  <si>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</si>
  <si>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</si>
  <si>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</si>
  <si>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</si>
  <si>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</si>
  <si>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</si>
  <si>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</si>
  <si>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</si>
  <si>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</si>
  <si>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</si>
  <si>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</si>
  <si>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</si>
  <si>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</si>
  <si>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</si>
  <si>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</si>
  <si>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</si>
  <si>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</si>
  <si>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</si>
  <si>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</si>
  <si>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</si>
  <si>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</si>
  <si>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</si>
  <si>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</si>
  <si>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</si>
  <si>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</si>
  <si>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</si>
  <si>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</si>
  <si>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</si>
  <si>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</si>
  <si>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</si>
  <si>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</si>
  <si>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</si>
  <si>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</si>
  <si>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</si>
  <si>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</si>
  <si>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</si>
  <si>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</si>
  <si>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</si>
  <si>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</si>
  <si>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</si>
  <si>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</si>
  <si>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</si>
  <si>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</si>
  <si>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</si>
  <si>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</si>
  <si>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</si>
  <si>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</si>
  <si>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</si>
  <si>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</si>
  <si>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</si>
  <si>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</si>
  <si>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</si>
  <si>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</si>
  <si>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</si>
  <si>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</si>
  <si>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</si>
  <si>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</si>
  <si>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</si>
  <si>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</si>
  <si>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</si>
  <si>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</si>
  <si>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</si>
  <si>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</si>
  <si>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</si>
  <si>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</si>
  <si>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</si>
  <si>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</si>
  <si>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</si>
  <si>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</si>
  <si>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</si>
  <si>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</si>
  <si>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</si>
  <si>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</si>
  <si>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</si>
  <si>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</si>
  <si>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</si>
  <si>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</si>
  <si>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</si>
  <si>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</si>
  <si>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</si>
  <si>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</si>
  <si>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</si>
  <si>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</si>
  <si>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</si>
  <si>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</si>
  <si>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</si>
  <si>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</si>
  <si>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</si>
  <si>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</si>
  <si>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</si>
  <si>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</si>
  <si>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</si>
  <si>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</si>
  <si>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</si>
  <si>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</si>
  <si>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</si>
  <si>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</si>
  <si>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</si>
  <si>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</si>
  <si>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</si>
  <si>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</si>
  <si>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</si>
  <si>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</si>
  <si>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</si>
  <si>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</si>
  <si>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</si>
  <si>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</si>
  <si>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</si>
  <si>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</si>
  <si>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</si>
  <si>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</si>
  <si>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</si>
  <si>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</si>
  <si>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</si>
  <si>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</si>
  <si>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</si>
  <si>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</si>
  <si>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</si>
  <si>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</si>
  <si>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</si>
  <si>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</si>
  <si>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</si>
  <si>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</si>
  <si>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</si>
  <si>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</si>
  <si>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</si>
  <si>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</si>
  <si>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</si>
  <si>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</si>
  <si>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</si>
  <si>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</si>
  <si>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</si>
  <si>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</si>
  <si>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</si>
  <si>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</si>
  <si>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</si>
  <si>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</si>
  <si>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</si>
  <si>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</si>
  <si>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</si>
  <si>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</si>
  <si>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</si>
  <si>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</si>
  <si>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</si>
  <si>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</si>
  <si>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</si>
  <si>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</si>
  <si>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</si>
  <si>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</si>
  <si>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</si>
  <si>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</si>
  <si>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</si>
  <si>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</si>
  <si>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</si>
  <si>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</si>
  <si>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</si>
  <si>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</si>
  <si>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</si>
  <si>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</si>
  <si>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</si>
  <si>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</si>
  <si>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</si>
  <si>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</si>
  <si>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</si>
  <si>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</si>
  <si>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</si>
  <si>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</si>
  <si>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</si>
  <si>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</si>
  <si>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</si>
  <si>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</si>
  <si>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</si>
  <si>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</si>
  <si>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</si>
  <si>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</si>
  <si>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</si>
  <si>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</si>
  <si>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</si>
  <si>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</si>
  <si>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</si>
  <si>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</si>
  <si>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</si>
  <si>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</si>
  <si>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</si>
  <si>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</si>
  <si>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</si>
  <si>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</si>
  <si>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</si>
  <si>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</si>
  <si>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</si>
  <si>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</si>
  <si>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</si>
  <si>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</si>
  <si>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</si>
  <si>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</si>
  <si>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</si>
  <si>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</si>
  <si>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</si>
  <si>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</si>
  <si>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</si>
  <si>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</si>
  <si>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</si>
  <si>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</si>
  <si>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</si>
  <si>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</si>
  <si>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</si>
  <si>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</si>
  <si>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</si>
  <si>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</si>
  <si>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</si>
  <si>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</si>
  <si>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</si>
  <si>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</si>
  <si>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</si>
  <si>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</si>
  <si>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</si>
  <si>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</si>
  <si>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</si>
  <si>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</si>
  <si>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</si>
  <si>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</si>
  <si>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</si>
  <si>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</si>
  <si>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</si>
  <si>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</si>
  <si>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</si>
  <si>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</si>
  <si>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</si>
  <si>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</si>
  <si>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</si>
  <si>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</si>
  <si>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</si>
  <si>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</si>
  <si>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</si>
  <si>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</si>
  <si>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</si>
  <si>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</si>
  <si>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</si>
  <si>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</si>
  <si>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</si>
  <si>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</si>
  <si>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</si>
  <si>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</si>
  <si>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</si>
  <si>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</si>
  <si>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</si>
  <si>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</si>
  <si>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</si>
  <si>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</si>
  <si>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</si>
  <si>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</si>
  <si>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</si>
  <si>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</si>
  <si>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</si>
  <si>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</si>
  <si>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</si>
  <si>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</si>
  <si>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</si>
  <si>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</si>
  <si>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</si>
  <si>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</si>
  <si>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</si>
  <si>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</si>
  <si>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</si>
  <si>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</si>
  <si>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</si>
  <si>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</si>
  <si>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</si>
  <si>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</si>
  <si>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</si>
  <si>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</si>
  <si>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</si>
  <si>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</si>
  <si>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</si>
  <si>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</si>
  <si>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</si>
  <si>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</si>
  <si>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</si>
  <si>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</si>
  <si>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</si>
  <si>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</si>
  <si>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</si>
  <si>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</si>
  <si>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</si>
  <si>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</si>
  <si>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</si>
  <si>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</si>
  <si>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</si>
  <si>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</si>
  <si>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</si>
  <si>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</si>
  <si>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</si>
  <si>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</si>
  <si>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</si>
  <si>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</si>
  <si>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</si>
  <si>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</si>
  <si>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</si>
  <si>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</si>
  <si>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</si>
  <si>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</si>
  <si>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</si>
  <si>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</si>
  <si>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</si>
  <si>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</si>
  <si>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</si>
  <si>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</si>
  <si>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</si>
  <si>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</si>
  <si>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</si>
  <si>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</si>
  <si>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</si>
  <si>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</si>
  <si>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</si>
  <si>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</si>
  <si>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</si>
  <si>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</si>
  <si>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</si>
  <si>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</si>
  <si>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</si>
  <si>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</si>
  <si>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</si>
  <si>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</si>
  <si>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</si>
  <si>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</si>
  <si>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</si>
  <si>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</si>
  <si>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</si>
  <si>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</si>
  <si>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</si>
  <si>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</si>
  <si>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</si>
  <si>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</si>
  <si>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</si>
  <si>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</si>
  <si>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</si>
  <si>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</si>
  <si>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</si>
  <si>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</si>
  <si>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</si>
  <si>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</si>
  <si>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</si>
  <si>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</si>
  <si>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</si>
  <si>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</si>
  <si>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</si>
  <si>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</si>
  <si>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</si>
  <si>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</si>
  <si>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</si>
  <si>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</si>
  <si>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</si>
  <si>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</si>
  <si>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</si>
  <si>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</si>
  <si>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</si>
  <si>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</si>
  <si>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</si>
  <si>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</si>
  <si>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</si>
  <si>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</si>
  <si>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</si>
  <si>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</si>
  <si>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</si>
  <si>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</si>
  <si>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</si>
  <si>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</si>
  <si>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</si>
  <si>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</si>
  <si>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</si>
  <si>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</si>
  <si>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</si>
  <si>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</si>
  <si>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</si>
  <si>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</si>
  <si>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</si>
  <si>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</si>
  <si>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</si>
  <si>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</si>
  <si>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</si>
  <si>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</si>
  <si>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</si>
  <si>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</si>
  <si>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</si>
  <si>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</si>
  <si>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</si>
  <si>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</si>
  <si>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</si>
  <si>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</si>
  <si>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</si>
  <si>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</si>
  <si>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</si>
  <si>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</si>
  <si>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</si>
  <si>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</si>
  <si>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</si>
  <si>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</si>
  <si>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</si>
  <si>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</si>
  <si>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</si>
  <si>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</si>
  <si>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</si>
  <si>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</si>
  <si>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</si>
  <si>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</si>
  <si>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</si>
  <si>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</si>
  <si>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</si>
  <si>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</si>
  <si>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</si>
  <si>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</si>
  <si>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</si>
  <si>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</si>
  <si>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</si>
  <si>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</si>
  <si>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</si>
  <si>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</si>
  <si>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</si>
  <si>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</si>
  <si>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</si>
  <si>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</si>
  <si>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</si>
  <si>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</si>
  <si>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</si>
  <si>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</si>
  <si>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</si>
  <si>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</si>
  <si>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</si>
  <si>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</si>
  <si>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</si>
  <si>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</si>
  <si>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</si>
  <si>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</si>
  <si>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</si>
  <si>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</si>
  <si>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</si>
  <si>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</si>
  <si>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</si>
  <si>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</si>
  <si>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</si>
  <si>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</si>
  <si>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</si>
  <si>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</si>
  <si>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</si>
  <si>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</si>
  <si>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</si>
  <si>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</si>
  <si>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</si>
  <si>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</si>
  <si>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</si>
  <si>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</si>
  <si>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</si>
  <si>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</si>
  <si>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</si>
  <si>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</si>
  <si>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</si>
  <si>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</si>
  <si>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</si>
  <si>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</si>
  <si>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</si>
  <si>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</si>
  <si>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</si>
  <si>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</si>
  <si>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</si>
  <si>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</si>
  <si>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</si>
  <si>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</si>
  <si>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</si>
  <si>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</si>
  <si>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</si>
  <si>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</si>
  <si>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</si>
  <si>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</si>
  <si>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</si>
  <si>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</si>
  <si>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</si>
  <si>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</si>
  <si>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</si>
  <si>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</si>
  <si>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</si>
  <si>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</si>
  <si>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</si>
  <si>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</si>
  <si>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</si>
  <si>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</si>
  <si>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</si>
  <si>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</si>
  <si>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</si>
  <si>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</si>
  <si>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</si>
  <si>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</si>
  <si>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</si>
  <si>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</si>
  <si>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</si>
  <si>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</si>
  <si>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</si>
  <si>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</si>
  <si>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</si>
  <si>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</si>
  <si>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</si>
  <si>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</si>
  <si>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</si>
  <si>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</si>
  <si>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</si>
  <si>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</si>
  <si>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</si>
  <si>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</si>
  <si>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</si>
  <si>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</si>
  <si>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</si>
  <si>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</si>
  <si>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</si>
  <si>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</si>
  <si>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</si>
  <si>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</si>
  <si>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</si>
  <si>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</si>
  <si>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</si>
  <si>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</si>
  <si>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</si>
  <si>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</si>
  <si>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</si>
  <si>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</si>
  <si>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</si>
  <si>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</si>
  <si>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</si>
  <si>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</si>
  <si>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</si>
  <si>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</si>
  <si>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</si>
  <si>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</si>
  <si>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</si>
  <si>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</si>
  <si>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</si>
  <si>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</si>
  <si>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</si>
  <si>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</si>
  <si>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</si>
  <si>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</si>
  <si>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</si>
  <si>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</si>
  <si>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</si>
  <si>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</si>
  <si>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</si>
  <si>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</si>
  <si>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</si>
  <si>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</si>
  <si>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</si>
  <si>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</si>
  <si>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</si>
  <si>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</si>
  <si>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</si>
  <si>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</si>
  <si>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</si>
  <si>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</si>
  <si>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</si>
  <si>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</si>
  <si>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</si>
  <si>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</si>
  <si>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</si>
  <si>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</si>
  <si>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</si>
  <si>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</si>
  <si>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</si>
  <si>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</si>
  <si>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</si>
  <si>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</si>
  <si>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</si>
  <si>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</si>
  <si>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</si>
  <si>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</si>
  <si>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</si>
  <si>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</si>
  <si>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</si>
  <si>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</si>
  <si>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</si>
  <si>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</si>
  <si>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</si>
  <si>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</si>
  <si>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</si>
  <si>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</si>
  <si>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</si>
  <si>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</si>
  <si>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</si>
  <si>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</si>
  <si>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</si>
  <si>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</si>
  <si>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</si>
  <si>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</si>
  <si>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</si>
  <si>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</si>
  <si>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</si>
  <si>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</si>
  <si>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</si>
  <si>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</si>
  <si>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</si>
  <si>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</si>
  <si>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</si>
  <si>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</si>
  <si>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</si>
  <si>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</si>
  <si>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</si>
  <si>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</si>
  <si>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</si>
  <si>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</si>
  <si>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</si>
  <si>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</si>
  <si>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</si>
  <si>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</si>
  <si>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</si>
  <si>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</si>
  <si>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</si>
  <si>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</si>
  <si>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</si>
  <si>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</si>
  <si>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</si>
  <si>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</si>
  <si>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</si>
  <si>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</si>
  <si>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</si>
  <si>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</si>
  <si>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</si>
  <si>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</si>
  <si>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</si>
  <si>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</si>
  <si>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</si>
  <si>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</si>
  <si>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</si>
  <si>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</si>
  <si>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</si>
  <si>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</si>
  <si>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</si>
  <si>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</si>
  <si>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</si>
  <si>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</si>
  <si>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</si>
  <si>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</si>
  <si>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</si>
  <si>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</si>
  <si>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</si>
  <si>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</si>
  <si>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</si>
  <si>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</si>
  <si>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</si>
  <si>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</si>
  <si>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</si>
  <si>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</si>
  <si>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</si>
  <si>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</si>
  <si>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</si>
  <si>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</si>
  <si>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</si>
  <si>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</si>
  <si>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</si>
  <si>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</si>
  <si>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</si>
  <si>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</si>
  <si>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</si>
  <si>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</si>
  <si>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</si>
  <si>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</si>
  <si>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</si>
  <si>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</si>
  <si>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</si>
  <si>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</si>
  <si>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</si>
  <si>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</si>
  <si>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</si>
  <si>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</si>
  <si>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</si>
  <si>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</si>
  <si>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</si>
  <si>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</si>
  <si>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</si>
  <si>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</si>
  <si>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</si>
  <si>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</si>
  <si>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</si>
  <si>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</si>
  <si>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</si>
  <si>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</si>
  <si>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</si>
  <si>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</si>
  <si>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</si>
  <si>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</si>
  <si>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</si>
  <si>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</si>
  <si>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</si>
  <si>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</si>
  <si>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</si>
  <si>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</si>
  <si>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</si>
  <si>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</si>
  <si>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</si>
  <si>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</si>
  <si>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</si>
  <si>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</si>
  <si>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</si>
  <si>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</si>
  <si>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</si>
  <si>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</si>
  <si>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</si>
  <si>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</si>
  <si>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</si>
  <si>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</si>
  <si>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</si>
  <si>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</si>
  <si>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</si>
  <si>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</si>
  <si>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</si>
  <si>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</si>
  <si>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</si>
  <si>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</si>
  <si>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</si>
  <si>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</si>
  <si>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</si>
  <si>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</si>
  <si>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</si>
  <si>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</si>
  <si>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</si>
  <si>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</si>
  <si>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</si>
  <si>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</si>
  <si>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</si>
  <si>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</si>
  <si>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</si>
  <si>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</si>
  <si>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</si>
  <si>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</si>
  <si>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</si>
  <si>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</si>
  <si>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</si>
  <si>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</si>
  <si>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</si>
  <si>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</si>
  <si>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</si>
  <si>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</si>
  <si>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</si>
  <si>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</si>
  <si>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</si>
  <si>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</si>
  <si>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</si>
  <si>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</si>
  <si>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</si>
  <si>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</si>
  <si>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</si>
  <si>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</si>
  <si>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</si>
  <si>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</si>
  <si>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</si>
  <si>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</si>
  <si>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</si>
  <si>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</si>
  <si>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</si>
  <si>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</si>
  <si>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</si>
  <si>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</si>
  <si>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</si>
  <si>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</si>
  <si>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</si>
  <si>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</si>
  <si>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</si>
  <si>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</si>
  <si>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</si>
  <si>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</si>
  <si>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</si>
  <si>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</si>
  <si>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</si>
  <si>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</si>
  <si>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</si>
  <si>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</si>
  <si>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</si>
  <si>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</si>
  <si>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</si>
  <si>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</si>
  <si>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</si>
  <si>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</si>
  <si>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</si>
  <si>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</si>
  <si>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</si>
  <si>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</si>
  <si>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</si>
  <si>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</si>
  <si>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</si>
  <si>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</si>
  <si>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</si>
  <si>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</si>
  <si>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</si>
  <si>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</si>
  <si>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</si>
  <si>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</si>
  <si>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</si>
  <si>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</si>
  <si>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</si>
  <si>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</si>
  <si>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</si>
  <si>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</si>
  <si>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</si>
  <si>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</si>
  <si>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</si>
  <si>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</si>
  <si>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</si>
  <si>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</si>
  <si>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</si>
  <si>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</si>
  <si>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</si>
  <si>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</si>
  <si>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</si>
  <si>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</si>
  <si>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</si>
  <si>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</si>
  <si>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</si>
  <si>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</si>
  <si>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</si>
  <si>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</si>
  <si>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</si>
  <si>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</si>
  <si>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</si>
  <si>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</si>
  <si>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</si>
  <si>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</si>
  <si>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</si>
  <si>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</si>
  <si>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</si>
  <si>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</si>
  <si>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</si>
  <si>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</si>
  <si>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</si>
  <si>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</si>
  <si>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</si>
  <si>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</si>
  <si>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</si>
  <si>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</si>
  <si>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</si>
  <si>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</si>
  <si>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</si>
  <si>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</si>
  <si>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</si>
  <si>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</si>
  <si>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</si>
  <si>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</si>
  <si>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</si>
  <si>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</si>
  <si>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</si>
  <si>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</si>
  <si>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</si>
  <si>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</si>
  <si>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</si>
  <si>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</si>
  <si>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</si>
  <si>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</si>
  <si>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</si>
  <si>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</si>
  <si>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</si>
  <si>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</si>
  <si>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</si>
  <si>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</si>
  <si>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</si>
  <si>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</si>
  <si>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</si>
  <si>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</si>
  <si>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</si>
  <si>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</si>
  <si>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</si>
  <si>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</si>
  <si>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</si>
  <si>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</si>
  <si>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</si>
  <si>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</si>
  <si>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</si>
  <si>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</si>
  <si>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</si>
  <si>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</si>
  <si>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</si>
  <si>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</si>
  <si>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</si>
  <si>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</si>
  <si>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</si>
  <si>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</si>
  <si>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</si>
  <si>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</si>
  <si>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</si>
  <si>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</si>
  <si>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</si>
  <si>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</si>
  <si>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</si>
  <si>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</si>
  <si>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</si>
  <si>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</si>
  <si>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</si>
  <si>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</si>
  <si>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</si>
  <si>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</si>
  <si>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</si>
  <si>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</si>
  <si>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</si>
  <si>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</si>
  <si>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</si>
  <si>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</si>
  <si>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</si>
  <si>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</si>
  <si>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</si>
  <si>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</si>
  <si>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</si>
  <si>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</si>
  <si>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</si>
  <si>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</si>
  <si>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</si>
  <si>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</si>
  <si>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</si>
  <si>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</si>
  <si>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</si>
  <si>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</si>
  <si>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</si>
  <si>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</si>
  <si>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</si>
  <si>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</si>
  <si>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</si>
  <si>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</si>
  <si>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</si>
  <si>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</si>
  <si>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</si>
  <si>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</si>
  <si>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</si>
  <si>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</si>
  <si>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</si>
  <si>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</si>
  <si>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</si>
  <si>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</si>
  <si>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</si>
  <si>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</si>
  <si>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</si>
  <si>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</si>
  <si>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</si>
  <si>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</si>
  <si>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</si>
  <si>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</si>
  <si>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</si>
  <si>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</si>
  <si>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</si>
  <si>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</si>
  <si>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</si>
  <si>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</si>
  <si>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</si>
  <si>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</si>
  <si>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</si>
  <si>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</si>
  <si>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</si>
  <si>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</si>
  <si>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</si>
  <si>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</si>
  <si>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</si>
  <si>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</si>
  <si>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</si>
  <si>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</si>
  <si>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</si>
  <si>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</si>
  <si>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</si>
  <si>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</si>
  <si>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</si>
  <si>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</si>
  <si>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</si>
  <si>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</si>
  <si>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</si>
  <si>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</si>
  <si>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</si>
  <si>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</si>
  <si>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</si>
  <si>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</si>
  <si>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</si>
  <si>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</si>
  <si>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</si>
  <si>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</si>
  <si>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</si>
  <si>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</si>
  <si>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</si>
  <si>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</si>
  <si>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</si>
  <si>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</si>
  <si>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</si>
  <si>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</si>
  <si>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</si>
  <si>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</si>
  <si>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</si>
  <si>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</si>
  <si>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</si>
  <si>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</si>
  <si>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</si>
  <si>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</si>
  <si>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</si>
  <si>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</si>
  <si>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</si>
  <si>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</si>
  <si>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</si>
  <si>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</si>
  <si>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</si>
  <si>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</si>
  <si>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</si>
  <si>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</si>
  <si>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</si>
  <si>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</si>
  <si>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</si>
  <si>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</si>
  <si>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</si>
  <si>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</si>
  <si>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</si>
  <si>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</si>
  <si>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</si>
  <si>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</si>
  <si>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</si>
  <si>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</si>
  <si>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</si>
  <si>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</si>
  <si>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</si>
  <si>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</si>
  <si>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</si>
  <si>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</si>
  <si>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</si>
  <si>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</si>
  <si>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</si>
  <si>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</si>
  <si>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</si>
  <si>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</si>
  <si>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</si>
  <si>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</si>
  <si>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</si>
  <si>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</si>
  <si>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</si>
  <si>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</si>
  <si>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</si>
  <si>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</si>
  <si>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</si>
  <si>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</si>
  <si>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</si>
  <si>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</si>
  <si>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</si>
  <si>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</si>
  <si>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</si>
  <si>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</si>
  <si>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</si>
  <si>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</si>
  <si>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</si>
  <si>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</si>
  <si>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</si>
  <si>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</si>
  <si>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</si>
  <si>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</si>
  <si>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</si>
  <si>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</si>
  <si>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</si>
  <si>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</si>
  <si>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</si>
  <si>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</si>
  <si>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</si>
  <si>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</si>
  <si>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</si>
  <si>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</si>
  <si>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</si>
  <si>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</si>
  <si>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</si>
  <si>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</si>
  <si>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</si>
  <si>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</si>
  <si>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</si>
  <si>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</si>
  <si>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</si>
  <si>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</si>
  <si>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</si>
  <si>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</si>
  <si>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</si>
  <si>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</si>
  <si>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</si>
  <si>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</si>
  <si>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</si>
  <si>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</si>
  <si>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</si>
  <si>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</si>
  <si>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</si>
  <si>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</si>
  <si>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</si>
  <si>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</si>
  <si>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</si>
  <si>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</si>
  <si>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</si>
  <si>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</si>
  <si>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</si>
  <si>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</si>
  <si>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</si>
  <si>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</si>
  <si>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</si>
  <si>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</si>
  <si>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</si>
  <si>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</si>
  <si>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</si>
  <si>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</si>
  <si>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</si>
  <si>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</si>
  <si>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</si>
  <si>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</si>
  <si>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</si>
  <si>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</si>
  <si>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</si>
  <si>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</si>
  <si>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</si>
  <si>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</si>
  <si>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</si>
  <si>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</si>
  <si>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</si>
  <si>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</si>
  <si>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</si>
  <si>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</si>
  <si>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</si>
  <si>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</si>
  <si>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</si>
  <si>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</si>
  <si>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</si>
  <si>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</si>
  <si>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</si>
  <si>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</si>
  <si>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</si>
  <si>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</si>
  <si>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</si>
  <si>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</si>
  <si>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</si>
  <si>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</si>
  <si>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</si>
  <si>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</si>
  <si>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</si>
  <si>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</si>
  <si>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</si>
  <si>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</si>
  <si>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</si>
  <si>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</si>
  <si>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</si>
  <si>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</si>
  <si>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</si>
  <si>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</si>
  <si>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</si>
  <si>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</si>
  <si>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</si>
  <si>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</si>
  <si>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</si>
  <si>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</si>
  <si>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</si>
  <si>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</si>
  <si>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</si>
  <si>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</si>
  <si>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</si>
  <si>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</si>
  <si>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</si>
  <si>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</si>
  <si>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</si>
  <si>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</si>
  <si>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</si>
  <si>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</si>
  <si>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</si>
  <si>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</si>
  <si>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</si>
  <si>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</si>
  <si>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</si>
  <si>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</si>
  <si>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</si>
  <si>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</si>
  <si>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</si>
  <si>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</si>
  <si>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</si>
  <si>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</si>
  <si>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</si>
  <si>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</si>
  <si>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</si>
  <si>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</si>
  <si>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</si>
  <si>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</si>
  <si>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</si>
  <si>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</si>
  <si>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</si>
  <si>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</si>
  <si>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</si>
  <si>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</si>
  <si>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</si>
  <si>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</si>
  <si>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</si>
  <si>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</si>
  <si>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</si>
  <si>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</si>
  <si>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</si>
  <si>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</si>
  <si>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</si>
  <si>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</si>
  <si>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</si>
  <si>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</si>
  <si>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</si>
  <si>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</si>
  <si>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</si>
  <si>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</si>
  <si>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</si>
  <si>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</si>
  <si>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</si>
  <si>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</si>
  <si>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</si>
  <si>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</si>
  <si>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</si>
  <si>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</si>
  <si>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</si>
  <si>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</si>
  <si>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</si>
  <si>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</si>
  <si>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</si>
  <si>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</si>
  <si>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</si>
  <si>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</si>
  <si>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</si>
  <si>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</si>
  <si>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</si>
  <si>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</si>
  <si>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</si>
  <si>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</si>
  <si>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</si>
  <si>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</si>
  <si>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</si>
  <si>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</si>
  <si>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</si>
  <si>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</si>
  <si>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</si>
  <si>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</si>
  <si>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</si>
  <si>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</si>
  <si>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</si>
  <si>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</si>
  <si>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</si>
  <si>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</si>
  <si>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</si>
  <si>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</si>
  <si>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</si>
  <si>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</si>
  <si>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</si>
  <si>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</si>
  <si>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</si>
  <si>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</si>
  <si>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</si>
  <si>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</si>
  <si>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</si>
  <si>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</si>
  <si>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</si>
  <si>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</si>
  <si>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</si>
  <si>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</si>
  <si>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</si>
  <si>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</si>
  <si>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</si>
  <si>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</si>
  <si>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</si>
  <si>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</si>
  <si>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</si>
  <si>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</si>
  <si>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</si>
  <si>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</si>
  <si>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</si>
  <si>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</si>
  <si>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</si>
  <si>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</si>
  <si>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</si>
  <si>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</si>
  <si>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</si>
  <si>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</si>
  <si>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</si>
  <si>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</si>
  <si>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</si>
  <si>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</si>
  <si>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</si>
  <si>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</si>
  <si>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</si>
  <si>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</si>
  <si>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</si>
  <si>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</si>
  <si>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</si>
  <si>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</si>
  <si>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</si>
  <si>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</si>
  <si>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</si>
  <si>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</si>
  <si>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</si>
  <si>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</si>
  <si>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</si>
  <si>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</si>
  <si>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</si>
  <si>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</si>
  <si>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</si>
  <si>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</si>
  <si>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</si>
  <si>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</si>
  <si>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</si>
  <si>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</si>
  <si>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</si>
  <si>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</si>
  <si>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</si>
  <si>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</si>
  <si>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</si>
  <si>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</si>
  <si>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</si>
  <si>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</si>
  <si>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</si>
  <si>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</si>
  <si>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</si>
  <si>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</si>
  <si>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</si>
  <si>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</si>
  <si>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</si>
  <si>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</si>
  <si>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</si>
  <si>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</si>
  <si>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</si>
  <si>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</si>
  <si>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</si>
  <si>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</si>
  <si>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</si>
  <si>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</si>
  <si>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</si>
  <si>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</si>
  <si>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</si>
  <si>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</si>
  <si>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</si>
  <si>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</si>
  <si>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</si>
  <si>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</si>
  <si>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</si>
  <si>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</si>
  <si>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</si>
  <si>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</si>
  <si>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</si>
  <si>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</si>
  <si>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</si>
  <si>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</si>
  <si>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</si>
  <si>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</si>
  <si>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</si>
  <si>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</si>
  <si>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</si>
  <si>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</si>
  <si>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</si>
  <si>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</si>
  <si>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</si>
  <si>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</si>
  <si>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</si>
  <si>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</si>
  <si>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</si>
  <si>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</si>
  <si>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</si>
  <si>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</si>
  <si>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</si>
  <si>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</si>
  <si>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</si>
  <si>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</si>
  <si>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</si>
  <si>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</si>
  <si>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</si>
  <si>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</si>
  <si>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</si>
  <si>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</si>
  <si>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</si>
  <si>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</si>
  <si>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</si>
  <si>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</si>
  <si>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</si>
  <si>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</si>
  <si>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</si>
  <si>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</si>
  <si>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</si>
  <si>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</si>
  <si>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</si>
  <si>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</si>
  <si>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</si>
  <si>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</si>
  <si>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</si>
  <si>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</si>
  <si>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</si>
  <si>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</si>
  <si>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</si>
  <si>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</si>
  <si>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</si>
  <si>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</si>
  <si>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</si>
  <si>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</si>
  <si>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</si>
  <si>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</si>
  <si>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</si>
  <si>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</si>
  <si>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</si>
  <si>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</si>
  <si>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</si>
  <si>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</si>
  <si>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</si>
  <si>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</si>
  <si>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</si>
  <si>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</si>
  <si>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</si>
  <si>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</si>
  <si>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</si>
  <si>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</si>
  <si>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</si>
  <si>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</si>
  <si>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</si>
  <si>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</si>
  <si>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</si>
  <si>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</si>
  <si>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</si>
  <si>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</si>
  <si>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</si>
  <si>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</si>
  <si>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</si>
  <si>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</si>
  <si>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</si>
  <si>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</si>
  <si>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</si>
  <si>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</si>
  <si>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</si>
  <si>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</si>
  <si>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</si>
  <si>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</si>
  <si>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</si>
  <si>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</si>
  <si>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</si>
  <si>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</si>
  <si>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</si>
  <si>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</si>
  <si>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</si>
  <si>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</si>
  <si>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</si>
  <si>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</si>
  <si>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</si>
  <si>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</si>
  <si>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</si>
  <si>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</si>
  <si>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</si>
  <si>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</si>
  <si>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</si>
  <si>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</si>
  <si>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</si>
  <si>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</si>
  <si>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</si>
  <si>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</si>
  <si>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</si>
  <si>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</si>
  <si>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</si>
  <si>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</si>
  <si>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</si>
  <si>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</si>
  <si>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</si>
  <si>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</si>
  <si>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</si>
  <si>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</si>
  <si>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</si>
  <si>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</si>
  <si>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</si>
  <si>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</si>
  <si>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</si>
  <si>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</si>
  <si>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</si>
  <si>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</si>
  <si>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</si>
  <si>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</si>
  <si>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</si>
  <si>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</si>
  <si>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</si>
  <si>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</si>
  <si>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</si>
  <si>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</si>
  <si>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</si>
  <si>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</si>
  <si>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</si>
  <si>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</si>
  <si>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</si>
  <si>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</si>
  <si>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</si>
  <si>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</si>
  <si>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</si>
  <si>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</si>
  <si>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</si>
  <si>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</si>
  <si>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</si>
  <si>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</si>
  <si>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</si>
  <si>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</si>
  <si>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</si>
  <si>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</si>
  <si>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</si>
  <si>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</si>
  <si>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</si>
  <si>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</si>
  <si>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</si>
  <si>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</si>
  <si>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</si>
  <si>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</si>
  <si>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</si>
  <si>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</si>
  <si>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</si>
  <si>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</si>
  <si>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</si>
  <si>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</si>
  <si>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</si>
  <si>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</si>
  <si>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</si>
  <si>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</si>
  <si>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</si>
  <si>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</si>
  <si>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</si>
  <si>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</si>
  <si>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</si>
  <si>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</si>
  <si>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</si>
  <si>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</si>
  <si>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</si>
  <si>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</si>
  <si>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</si>
  <si>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</si>
  <si>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</si>
  <si>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</si>
  <si>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</si>
  <si>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</si>
  <si>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</si>
  <si>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</si>
  <si>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</si>
  <si>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</si>
  <si>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</si>
  <si>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</si>
  <si>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</si>
  <si>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</si>
  <si>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</si>
  <si>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</si>
  <si>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</si>
  <si>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</si>
  <si>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</si>
  <si>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</si>
  <si>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</si>
  <si>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</si>
  <si>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</si>
  <si>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</si>
  <si>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</si>
  <si>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</si>
  <si>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</si>
  <si>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</si>
  <si>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</si>
  <si>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</si>
  <si>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</si>
  <si>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</si>
  <si>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</si>
  <si>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</si>
  <si>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</si>
  <si>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</si>
  <si>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</si>
  <si>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</si>
  <si>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</si>
  <si>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</si>
  <si>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</si>
  <si>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</si>
  <si>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</si>
  <si>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</si>
  <si>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</si>
  <si>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</si>
  <si>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</si>
  <si>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</si>
  <si>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</si>
  <si>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</si>
  <si>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</si>
  <si>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</si>
  <si>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</si>
  <si>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</si>
  <si>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</si>
  <si>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</si>
  <si>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</si>
  <si>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</si>
  <si>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</si>
  <si>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</si>
  <si>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</si>
  <si>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</si>
  <si>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</si>
  <si>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</si>
  <si>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</si>
  <si>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</si>
  <si>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</si>
  <si>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</si>
  <si>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</si>
  <si>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</si>
  <si>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</si>
  <si>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</si>
  <si>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</si>
  <si>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</si>
  <si>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</si>
  <si>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</si>
  <si>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</si>
  <si>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</si>
  <si>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</si>
  <si>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</si>
  <si>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</si>
  <si>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</si>
  <si>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</si>
  <si>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</si>
  <si>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</si>
  <si>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</si>
  <si>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</si>
  <si>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</si>
  <si>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</si>
  <si>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</si>
  <si>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</si>
  <si>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</si>
  <si>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</si>
  <si>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</si>
  <si>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</si>
  <si>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</si>
  <si>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</si>
  <si>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</si>
  <si>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</si>
  <si>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</si>
  <si>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</si>
  <si>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</si>
  <si>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</si>
  <si>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</si>
  <si>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</si>
  <si>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</si>
  <si>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</si>
  <si>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</si>
  <si>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</si>
  <si>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</si>
  <si>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</si>
  <si>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</si>
  <si>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</si>
  <si>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</si>
  <si>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</si>
  <si>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</si>
  <si>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</si>
  <si>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</si>
  <si>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</si>
  <si>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</si>
  <si>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</si>
  <si>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</si>
  <si>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</si>
  <si>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</si>
  <si>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</si>
  <si>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</si>
  <si>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</si>
  <si>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</si>
  <si>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</si>
  <si>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</si>
  <si>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</si>
  <si>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</si>
  <si>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</si>
  <si>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</si>
  <si>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</si>
  <si>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</si>
  <si>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</si>
  <si>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</si>
  <si>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</si>
  <si>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</si>
  <si>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</si>
  <si>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</si>
  <si>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</si>
  <si>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</si>
  <si>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</si>
  <si>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</si>
  <si>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</si>
  <si>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</si>
  <si>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</si>
  <si>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</si>
  <si>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</si>
  <si>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</si>
  <si>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</si>
  <si>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</si>
  <si>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</si>
  <si>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</si>
  <si>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</si>
  <si>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</si>
  <si>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</si>
  <si>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</si>
  <si>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</si>
  <si>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</si>
  <si>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</si>
  <si>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</si>
  <si>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</si>
  <si>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</si>
  <si>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</si>
  <si>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</si>
  <si>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</si>
  <si>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</si>
  <si>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</si>
  <si>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</si>
  <si>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</si>
  <si>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</si>
  <si>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</si>
  <si>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</si>
  <si>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</si>
  <si>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</si>
  <si>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</si>
  <si>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</si>
  <si>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</si>
  <si>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</si>
  <si>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</si>
  <si>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</si>
  <si>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</si>
  <si>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</si>
  <si>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</si>
  <si>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</si>
  <si>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</si>
  <si>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</si>
  <si>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</si>
  <si>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</si>
  <si>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</si>
  <si>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</si>
  <si>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</si>
  <si>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</si>
  <si>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</si>
  <si>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</si>
  <si>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</si>
  <si>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</si>
  <si>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</si>
  <si>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</si>
  <si>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</si>
  <si>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</si>
  <si>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</si>
  <si>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</si>
  <si>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</si>
  <si>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</si>
  <si>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</si>
  <si>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</si>
  <si>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</si>
  <si>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</si>
  <si>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</si>
  <si>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</si>
  <si>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</si>
  <si>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</si>
  <si>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</si>
  <si>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</si>
  <si>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</si>
  <si>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</si>
  <si>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</si>
  <si>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</si>
  <si>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</si>
  <si>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</si>
  <si>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</si>
  <si>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</si>
  <si>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</si>
  <si>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</si>
  <si>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</si>
  <si>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</si>
  <si>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</si>
  <si>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</si>
  <si>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</si>
  <si>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</si>
  <si>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</si>
  <si>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</si>
  <si>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</si>
  <si>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</si>
  <si>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</si>
  <si>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</si>
  <si>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</si>
  <si>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</si>
  <si>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</si>
  <si>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</si>
  <si>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</si>
  <si>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</si>
  <si>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</si>
  <si>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</si>
  <si>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</si>
  <si>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</si>
  <si>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</si>
  <si>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</si>
  <si>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</si>
  <si>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</si>
  <si>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</si>
  <si>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</si>
  <si>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</si>
  <si>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</si>
  <si>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</si>
  <si>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</si>
  <si>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</si>
  <si>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</si>
  <si>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</si>
  <si>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</si>
  <si>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</si>
  <si>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</si>
  <si>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</si>
  <si>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</si>
  <si>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</si>
  <si>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</si>
  <si>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</si>
  <si>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</si>
  <si>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</si>
  <si>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</si>
  <si>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</si>
  <si>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</si>
  <si>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</si>
  <si>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</si>
  <si>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</si>
  <si>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</si>
  <si>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</si>
  <si>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</si>
  <si>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</si>
  <si>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</si>
  <si>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</si>
  <si>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</si>
  <si>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</si>
  <si>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</si>
  <si>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</si>
  <si>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</si>
  <si>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</si>
  <si>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</si>
  <si>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</si>
  <si>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</si>
  <si>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</si>
  <si>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</si>
  <si>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</si>
  <si>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</si>
  <si>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</si>
  <si>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</si>
  <si>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</si>
  <si>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</si>
  <si>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</si>
  <si>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</si>
  <si>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</si>
  <si>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</si>
  <si>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</si>
  <si>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</si>
  <si>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</si>
  <si>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</si>
  <si>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</si>
  <si>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</si>
  <si>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</si>
  <si>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</si>
  <si>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</si>
  <si>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</si>
  <si>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</si>
  <si>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</si>
  <si>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</si>
  <si>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</si>
  <si>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</si>
  <si>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</si>
  <si>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</si>
  <si>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</si>
  <si>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</si>
  <si>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</si>
  <si>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</si>
  <si>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</si>
  <si>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</si>
  <si>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</si>
  <si>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</si>
  <si>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</si>
  <si>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</si>
  <si>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</si>
  <si>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</si>
  <si>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</si>
  <si>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</si>
  <si>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</si>
  <si>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</si>
  <si>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</si>
  <si>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</si>
  <si>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</si>
  <si>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</si>
  <si>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</si>
  <si>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</si>
  <si>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</si>
  <si>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</si>
  <si>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</si>
  <si>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</si>
  <si>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</si>
  <si>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</si>
  <si>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</si>
  <si>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</si>
  <si>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</si>
  <si>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</si>
  <si>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</si>
  <si>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</si>
  <si>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</si>
  <si>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</si>
  <si>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</si>
  <si>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</si>
  <si>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</si>
  <si>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</si>
  <si>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</si>
  <si>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</si>
  <si>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</si>
  <si>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</si>
  <si>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</si>
  <si>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</si>
  <si>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</si>
  <si>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</si>
  <si>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</si>
  <si>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</si>
  <si>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</si>
  <si>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</si>
  <si>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</si>
  <si>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</si>
  <si>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</si>
  <si>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</si>
  <si>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</si>
  <si>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</si>
  <si>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</si>
  <si>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</si>
  <si>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</si>
  <si>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</si>
  <si>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</si>
  <si>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</si>
  <si>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</si>
  <si>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</si>
  <si>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</si>
  <si>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</si>
  <si>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</si>
  <si>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</si>
  <si>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</si>
  <si>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</si>
  <si>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</si>
  <si>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</si>
  <si>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</si>
  <si>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</si>
  <si>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</si>
  <si>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</si>
  <si>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</si>
  <si>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</si>
  <si>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</si>
  <si>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</si>
  <si>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</si>
  <si>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</si>
  <si>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</si>
  <si>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</si>
  <si>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</si>
  <si>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</si>
  <si>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</si>
  <si>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</si>
  <si>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</si>
  <si>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</si>
  <si>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</si>
  <si>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</si>
  <si>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</si>
  <si>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</si>
  <si>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</si>
  <si>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</si>
  <si>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</si>
  <si>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</si>
  <si>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</si>
  <si>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</si>
  <si>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</si>
  <si>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</si>
  <si>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</si>
  <si>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</si>
  <si>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</si>
  <si>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</si>
  <si>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</si>
  <si>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</si>
  <si>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</si>
  <si>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</si>
  <si>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</si>
  <si>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</si>
  <si>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</si>
  <si>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</si>
  <si>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</si>
  <si>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</si>
  <si>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</si>
  <si>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</si>
  <si>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</si>
  <si>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</si>
  <si>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</si>
  <si>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</si>
  <si>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</si>
  <si>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</si>
  <si>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</si>
  <si>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</si>
  <si>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</si>
  <si>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</si>
  <si>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</si>
  <si>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</si>
  <si>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</si>
  <si>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</si>
  <si>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</si>
  <si>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</si>
  <si>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</si>
  <si>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</si>
  <si>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</si>
  <si>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</si>
  <si>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</si>
  <si>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</si>
  <si>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</si>
  <si>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</si>
  <si>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</si>
  <si>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</si>
  <si>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</si>
  <si>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</si>
  <si>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</si>
  <si>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</si>
  <si>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</si>
  <si>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</si>
  <si>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</si>
  <si>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</si>
  <si>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</si>
  <si>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</si>
  <si>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</si>
  <si>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</si>
  <si>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</si>
  <si>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</si>
  <si>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</si>
  <si>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</si>
  <si>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</si>
  <si>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</si>
  <si>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</si>
  <si>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</si>
  <si>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</si>
  <si>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</si>
  <si>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</si>
  <si>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</si>
  <si>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</si>
  <si>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</si>
  <si>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</si>
  <si>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</si>
  <si>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</si>
  <si>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</si>
  <si>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</si>
  <si>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</si>
  <si>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</si>
  <si>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</si>
  <si>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</si>
  <si>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</si>
  <si>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</si>
  <si>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</si>
  <si>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</si>
  <si>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</si>
  <si>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</si>
  <si>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</si>
  <si>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</si>
  <si>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</si>
  <si>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</si>
  <si>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</si>
  <si>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</si>
  <si>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</si>
  <si>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</si>
  <si>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</si>
  <si>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</si>
  <si>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</si>
  <si>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</si>
  <si>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</si>
  <si>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</si>
  <si>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</si>
  <si>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</si>
  <si>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</si>
  <si>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</si>
  <si>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</si>
  <si>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</si>
  <si>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</si>
  <si>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</si>
  <si>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</si>
  <si>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</si>
  <si>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</si>
  <si>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</si>
  <si>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</si>
  <si>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</si>
  <si>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</si>
  <si>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</si>
  <si>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</si>
  <si>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</si>
  <si>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</si>
  <si>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</si>
  <si>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</si>
  <si>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</si>
  <si>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</si>
  <si>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</si>
  <si>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</si>
  <si>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</si>
  <si>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</si>
  <si>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</si>
  <si>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</si>
  <si>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</si>
  <si>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</si>
  <si>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</si>
  <si>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</si>
  <si>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</si>
  <si>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</si>
  <si>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</si>
  <si>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</si>
  <si>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</si>
  <si>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</si>
  <si>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</si>
  <si>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</si>
  <si>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</si>
  <si>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</si>
  <si>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</si>
  <si>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</si>
  <si>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</si>
  <si>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</si>
  <si>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</si>
  <si>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</si>
  <si>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</si>
  <si>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</si>
  <si>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</si>
  <si>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</si>
  <si>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</si>
  <si>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</si>
  <si>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</si>
  <si>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</si>
  <si>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</si>
  <si>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</si>
  <si>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</si>
  <si>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</si>
  <si>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</si>
  <si>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</si>
  <si>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</si>
  <si>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</si>
  <si>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</si>
  <si>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</si>
  <si>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</si>
  <si>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</si>
  <si>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</si>
  <si>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</si>
  <si>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</si>
  <si>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</si>
  <si>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</si>
  <si>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</si>
  <si>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</si>
  <si>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</si>
  <si>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</si>
  <si>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</si>
  <si>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</si>
  <si>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</si>
  <si>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</si>
  <si>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</si>
  <si>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</si>
  <si>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</si>
  <si>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</si>
  <si>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</si>
  <si>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</si>
  <si>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</si>
  <si>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</si>
  <si>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</si>
  <si>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</si>
  <si>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</si>
  <si>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</si>
  <si>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</si>
  <si>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</si>
  <si>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</si>
  <si>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</si>
  <si>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</si>
  <si>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</si>
  <si>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</si>
  <si>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</si>
  <si>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</si>
  <si>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</si>
  <si>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</si>
  <si>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</si>
  <si>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</si>
  <si>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</si>
  <si>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</si>
  <si>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</si>
  <si>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</si>
  <si>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</si>
  <si>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</si>
  <si>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</si>
  <si>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</si>
  <si>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</si>
  <si>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</si>
  <si>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</si>
  <si>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</si>
  <si>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</si>
  <si>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</si>
  <si>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</si>
  <si>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</si>
  <si>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</si>
  <si>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</si>
  <si>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</si>
  <si>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</si>
  <si>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</si>
  <si>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</si>
  <si>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</si>
  <si>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</si>
  <si>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</si>
  <si>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</si>
  <si>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</si>
  <si>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</si>
  <si>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</si>
  <si>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</si>
  <si>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</si>
  <si>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</si>
  <si>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</si>
  <si>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</si>
  <si>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</si>
  <si>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</si>
  <si>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</si>
  <si>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</si>
  <si>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</si>
  <si>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</si>
  <si>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</si>
  <si>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</si>
  <si>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</si>
  <si>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</si>
  <si>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</si>
  <si>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</si>
  <si>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</si>
  <si>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</si>
  <si>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</si>
  <si>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</si>
  <si>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</si>
  <si>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</si>
  <si>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</si>
  <si>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</si>
  <si>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</si>
  <si>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</si>
  <si>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</si>
  <si>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</si>
  <si>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</si>
  <si>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</si>
  <si>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</si>
  <si>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</si>
  <si>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</si>
  <si>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</si>
  <si>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</si>
  <si>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</si>
  <si>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</si>
  <si>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</si>
  <si>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</si>
  <si>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</si>
  <si>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</si>
  <si>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</si>
  <si>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</si>
  <si>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</si>
  <si>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</si>
  <si>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</si>
  <si>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</si>
  <si>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</si>
  <si>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</si>
  <si>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</si>
  <si>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</si>
  <si>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</si>
  <si>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</si>
  <si>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</si>
  <si>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</si>
  <si>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</si>
  <si>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</si>
  <si>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</si>
  <si>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</si>
  <si>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</si>
  <si>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</si>
  <si>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</si>
  <si>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</si>
  <si>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</si>
  <si>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</si>
  <si>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</si>
  <si>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</si>
  <si>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</si>
  <si>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</si>
  <si>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</si>
  <si>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</si>
  <si>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</si>
  <si>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</si>
  <si>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</si>
  <si>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</si>
  <si>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</si>
  <si>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</si>
  <si>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</si>
  <si>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</si>
  <si>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</si>
  <si>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</si>
  <si>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</si>
  <si>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</si>
  <si>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</si>
  <si>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</si>
  <si>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</si>
  <si>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</si>
  <si>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</si>
  <si>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</si>
  <si>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</si>
  <si>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</si>
  <si>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</si>
  <si>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</si>
  <si>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</si>
  <si>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</si>
  <si>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</si>
  <si>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</si>
  <si>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</si>
  <si>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</si>
  <si>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</si>
  <si>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</si>
  <si>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</si>
  <si>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</si>
  <si>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</si>
  <si>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</si>
  <si>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</si>
  <si>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</si>
  <si>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</si>
  <si>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</si>
  <si>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</si>
  <si>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</si>
  <si>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</si>
  <si>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</si>
  <si>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</si>
  <si>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</si>
  <si>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</si>
  <si>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</si>
  <si>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</si>
  <si>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</si>
  <si>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</si>
  <si>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</si>
  <si>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</si>
  <si>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</si>
  <si>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</si>
  <si>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</si>
  <si>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</si>
  <si>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</si>
  <si>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</si>
  <si>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</si>
  <si>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</si>
  <si>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</si>
  <si>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</si>
  <si>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</si>
  <si>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</si>
  <si>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</si>
  <si>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</si>
  <si>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</si>
  <si>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</si>
  <si>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</si>
  <si>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</si>
  <si>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</si>
  <si>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</si>
  <si>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</si>
  <si>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</si>
  <si>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</si>
  <si>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</si>
  <si>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</si>
  <si>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</si>
  <si>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</si>
  <si>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</si>
  <si>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</si>
  <si>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</si>
  <si>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</si>
  <si>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</si>
  <si>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</si>
  <si>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</si>
  <si>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</si>
  <si>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</si>
  <si>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</si>
  <si>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</si>
  <si>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</si>
  <si>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</si>
  <si>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</si>
  <si>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</si>
  <si>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</si>
  <si>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</si>
  <si>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</si>
  <si>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</si>
  <si>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</si>
  <si>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</si>
  <si>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</si>
  <si>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</si>
  <si>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</si>
  <si>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</si>
  <si>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</si>
  <si>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</si>
  <si>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</si>
  <si>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</si>
  <si>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</si>
  <si>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</si>
  <si>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</si>
  <si>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</si>
  <si>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</si>
  <si>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</si>
  <si>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</si>
  <si>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</si>
  <si>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</si>
  <si>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</si>
  <si>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</si>
  <si>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</si>
  <si>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</si>
  <si>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</si>
  <si>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</si>
  <si>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</si>
  <si>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</si>
  <si>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</si>
  <si>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</si>
  <si>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</si>
  <si>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</si>
  <si>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</si>
  <si>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</si>
  <si>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</si>
  <si>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</si>
  <si>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</si>
  <si>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</si>
  <si>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</si>
  <si>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</si>
  <si>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</si>
  <si>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</si>
  <si>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</si>
  <si>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</si>
  <si>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</si>
  <si>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</si>
  <si>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</si>
  <si>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</si>
  <si>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</si>
  <si>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</si>
  <si>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</si>
  <si>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</si>
  <si>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</si>
  <si>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</si>
  <si>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</si>
  <si>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</si>
  <si>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</si>
  <si>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</si>
  <si>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</si>
  <si>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</si>
  <si>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</si>
  <si>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</si>
  <si>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</si>
  <si>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</si>
  <si>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</si>
  <si>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</si>
  <si>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</si>
  <si>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</si>
  <si>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</si>
  <si>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</si>
  <si>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</si>
  <si>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</si>
  <si>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</si>
  <si>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</si>
  <si>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</si>
  <si>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</si>
  <si>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</si>
  <si>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</si>
  <si>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</si>
  <si>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</si>
  <si>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</si>
  <si>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</si>
  <si>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</si>
  <si>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</si>
  <si>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</si>
  <si>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</si>
  <si>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</si>
  <si>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</si>
  <si>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</si>
  <si>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</si>
  <si>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</si>
  <si>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</si>
  <si>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</si>
  <si>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</si>
  <si>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</si>
  <si>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</si>
  <si>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</si>
  <si>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</si>
  <si>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</si>
  <si>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</si>
  <si>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</si>
  <si>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</si>
  <si>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</si>
  <si>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</si>
  <si>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</si>
  <si>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</si>
  <si>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</si>
  <si>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</si>
  <si>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</si>
  <si>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</si>
  <si>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</si>
  <si>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</si>
  <si>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</si>
  <si>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</si>
  <si>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</si>
  <si>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</si>
  <si>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</si>
  <si>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</si>
  <si>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</si>
  <si>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</si>
  <si>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</si>
  <si>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</si>
  <si>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</si>
  <si>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</si>
  <si>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</si>
  <si>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</si>
  <si>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</si>
  <si>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</si>
  <si>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</si>
  <si>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</si>
  <si>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</si>
  <si>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</si>
  <si>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</si>
  <si>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</si>
  <si>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</si>
  <si>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</si>
  <si>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</si>
  <si>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</si>
  <si>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</si>
  <si>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</si>
  <si>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</si>
  <si>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</si>
  <si>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</si>
  <si>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</si>
  <si>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</si>
  <si>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</si>
  <si>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</si>
  <si>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</si>
  <si>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</si>
  <si>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</si>
  <si>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</si>
  <si>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</si>
  <si>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</si>
  <si>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</si>
  <si>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</si>
  <si>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</si>
  <si>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</si>
  <si>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</si>
  <si>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</si>
  <si>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</si>
  <si>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</si>
  <si>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</si>
  <si>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</si>
  <si>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</si>
  <si>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</si>
  <si>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</si>
  <si>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</si>
  <si>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</si>
  <si>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</si>
  <si>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</si>
  <si>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</si>
  <si>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</si>
  <si>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</si>
  <si>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</si>
  <si>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</si>
  <si>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</si>
  <si>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</si>
  <si>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</si>
  <si>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</si>
  <si>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</si>
  <si>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</si>
  <si>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</si>
  <si>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</si>
  <si>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</si>
  <si>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</si>
  <si>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</si>
  <si>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</si>
  <si>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</si>
  <si>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</si>
  <si>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</si>
  <si>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</si>
  <si>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</si>
  <si>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</si>
  <si>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</si>
  <si>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</si>
  <si>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</si>
  <si>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</si>
  <si>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</si>
  <si>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</si>
  <si>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</si>
  <si>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</si>
  <si>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</si>
  <si>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</si>
  <si>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</si>
  <si>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</si>
  <si>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</si>
  <si>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</si>
  <si>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</si>
  <si>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</si>
  <si>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</si>
  <si>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</si>
  <si>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</si>
  <si>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</si>
  <si>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</si>
  <si>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</si>
  <si>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</si>
  <si>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</si>
  <si>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</si>
  <si>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</si>
  <si>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</si>
  <si>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</si>
  <si>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</si>
  <si>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</si>
  <si>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</si>
  <si>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</si>
  <si>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</si>
  <si>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</si>
  <si>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</si>
  <si>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</si>
  <si>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</si>
  <si>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</si>
  <si>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</si>
  <si>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</si>
  <si>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</si>
  <si>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</si>
  <si>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</si>
  <si>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</si>
  <si>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</si>
  <si>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</si>
  <si>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</si>
  <si>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</si>
  <si>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</si>
  <si>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</si>
  <si>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</si>
  <si>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</si>
  <si>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</si>
  <si>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</si>
  <si>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</si>
  <si>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</si>
  <si>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</si>
  <si>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</si>
  <si>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</si>
  <si>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</si>
  <si>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</si>
  <si>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</si>
  <si>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</si>
  <si>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</si>
  <si>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</si>
  <si>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</si>
  <si>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</si>
  <si>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</si>
  <si>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</si>
  <si>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</si>
  <si>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</si>
  <si>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</si>
  <si>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</si>
  <si>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</si>
  <si>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</si>
  <si>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</si>
  <si>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</si>
  <si>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</si>
  <si>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</si>
  <si>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</si>
  <si>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</si>
  <si>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</si>
  <si>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</si>
  <si>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</si>
  <si>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</si>
  <si>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</si>
  <si>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</si>
  <si>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</si>
  <si>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</si>
  <si>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</si>
  <si>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</si>
  <si>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</si>
  <si>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</si>
  <si>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</si>
  <si>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</si>
  <si>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</si>
  <si>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</si>
  <si>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</si>
  <si>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</si>
  <si>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</si>
  <si>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</si>
  <si>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</si>
  <si>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</si>
  <si>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</si>
  <si>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</si>
  <si>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</si>
  <si>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</si>
  <si>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</si>
  <si>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</si>
  <si>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</si>
  <si>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</si>
  <si>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</si>
  <si>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</si>
  <si>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</si>
  <si>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</si>
  <si>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</si>
  <si>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</si>
  <si>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</si>
  <si>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</si>
  <si>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</si>
  <si>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</si>
  <si>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</si>
  <si>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</si>
  <si>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</si>
  <si>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</si>
  <si>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</si>
  <si>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</si>
  <si>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</si>
  <si>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</si>
  <si>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</si>
  <si>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</si>
  <si>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</si>
  <si>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</si>
  <si>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</si>
  <si>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</si>
  <si>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</si>
  <si>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</si>
  <si>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</si>
  <si>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</si>
  <si>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</si>
  <si>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</si>
  <si>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</si>
  <si>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</si>
  <si>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</si>
  <si>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</si>
  <si>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</si>
  <si>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</si>
  <si>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</si>
  <si>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</si>
  <si>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</si>
  <si>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</si>
  <si>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</si>
  <si>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</si>
  <si>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</si>
  <si>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</si>
  <si>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</si>
  <si>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</si>
  <si>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</si>
  <si>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</si>
  <si>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</si>
  <si>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</si>
  <si>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</si>
  <si>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</si>
  <si>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</si>
  <si>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</si>
  <si>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</si>
  <si>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</si>
  <si>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</si>
  <si>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</si>
  <si>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</si>
  <si>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</si>
  <si>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</si>
  <si>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</si>
  <si>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</si>
  <si>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</si>
  <si>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</si>
  <si>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</si>
  <si>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</si>
  <si>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</si>
  <si>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</si>
  <si>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</si>
  <si>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</si>
  <si>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</si>
  <si>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</si>
  <si>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</si>
  <si>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</si>
  <si>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</si>
  <si>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</si>
  <si>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</si>
  <si>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</si>
  <si>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</si>
  <si>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</si>
  <si>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</si>
  <si>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</si>
  <si>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</si>
  <si>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</si>
  <si>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</si>
  <si>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</si>
  <si>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</si>
  <si>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</si>
  <si>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</si>
  <si>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</si>
  <si>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</si>
  <si>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</si>
  <si>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</si>
  <si>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</si>
  <si>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</si>
  <si>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</si>
  <si>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</si>
  <si>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</si>
  <si>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</si>
  <si>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</si>
  <si>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</si>
  <si>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</si>
  <si>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</si>
  <si>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</si>
  <si>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</si>
  <si>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</si>
  <si>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</si>
  <si>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</si>
  <si>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</si>
  <si>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</si>
  <si>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</si>
  <si>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</si>
  <si>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</si>
  <si>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</si>
  <si>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</si>
  <si>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</si>
  <si>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</si>
  <si>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</si>
  <si>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</si>
  <si>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</si>
  <si>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</si>
  <si>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</si>
  <si>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</si>
  <si>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</si>
  <si>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</si>
  <si>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</si>
  <si>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</si>
  <si>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</si>
  <si>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</si>
  <si>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</si>
  <si>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</si>
  <si>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</si>
  <si>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</si>
  <si>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</si>
  <si>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</si>
  <si>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</si>
  <si>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</si>
  <si>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</si>
  <si>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</si>
  <si>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</si>
  <si>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</si>
  <si>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</si>
  <si>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</si>
  <si>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</si>
  <si>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</si>
  <si>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</si>
  <si>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</si>
  <si>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</si>
  <si>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</si>
  <si>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</si>
  <si>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</si>
  <si>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</si>
  <si>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</si>
  <si>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</si>
  <si>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</si>
  <si>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</si>
  <si>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</si>
  <si>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</si>
  <si>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</si>
  <si>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</si>
  <si>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</si>
  <si>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</si>
  <si>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</si>
  <si>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</si>
  <si>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</si>
  <si>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</si>
  <si>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</si>
  <si>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</si>
  <si>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</si>
  <si>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</si>
  <si>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</si>
  <si>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</si>
  <si>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</si>
  <si>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</si>
  <si>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</si>
  <si>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</si>
  <si>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</si>
  <si>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</si>
  <si>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</si>
  <si>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</si>
  <si>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</si>
  <si>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</si>
  <si>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</si>
  <si>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</si>
  <si>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</si>
  <si>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</si>
  <si>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</si>
  <si>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</si>
  <si>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</si>
  <si>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</si>
  <si>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</si>
  <si>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</si>
  <si>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</si>
  <si>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</si>
  <si>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</si>
  <si>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</si>
  <si>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</si>
  <si>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</si>
  <si>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</si>
  <si>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</si>
  <si>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</si>
  <si>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</si>
  <si>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</si>
  <si>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</si>
  <si>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</si>
  <si>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</si>
  <si>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</si>
  <si>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</si>
  <si>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</si>
  <si>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</si>
  <si>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</si>
  <si>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</si>
  <si>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</si>
  <si>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</si>
  <si>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</si>
  <si>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</si>
  <si>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</si>
  <si>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</si>
  <si>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</si>
  <si>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</si>
  <si>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</si>
  <si>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</si>
  <si>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</si>
  <si>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</si>
  <si>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</si>
  <si>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</si>
  <si>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</si>
  <si>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</si>
  <si>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</si>
  <si>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</si>
  <si>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</si>
  <si>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</si>
  <si>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</si>
  <si>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</si>
  <si>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</si>
  <si>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</si>
  <si>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</si>
  <si>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</si>
  <si>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</si>
  <si>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</si>
  <si>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</si>
  <si>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</si>
  <si>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</si>
  <si>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</si>
  <si>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</si>
  <si>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</si>
  <si>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</si>
  <si>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</si>
  <si>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</si>
  <si>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</si>
  <si>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</si>
  <si>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</si>
  <si>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</si>
  <si>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</si>
  <si>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</si>
  <si>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</si>
  <si>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</si>
  <si>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</si>
  <si>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</si>
  <si>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</si>
  <si>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</si>
  <si>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</si>
  <si>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</si>
  <si>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</si>
  <si>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</si>
  <si>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</si>
  <si>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</si>
  <si>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</si>
  <si>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</si>
  <si>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</si>
  <si>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</si>
  <si>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</si>
  <si>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</si>
  <si>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</si>
  <si>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</si>
  <si>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</si>
  <si>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</si>
  <si>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</si>
  <si>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</si>
  <si>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</si>
  <si>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</si>
  <si>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</si>
  <si>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</si>
  <si>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</si>
  <si>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</si>
  <si>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</si>
  <si>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</si>
  <si>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</si>
  <si>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</si>
  <si>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</si>
  <si>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</si>
  <si>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</si>
  <si>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</si>
  <si>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</si>
  <si>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</si>
  <si>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</si>
  <si>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</si>
  <si>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</si>
  <si>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</si>
  <si>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</si>
  <si>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</si>
  <si>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</si>
  <si>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</si>
  <si>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</si>
  <si>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</si>
  <si>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</si>
  <si>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</si>
  <si>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</si>
  <si>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</si>
  <si>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</si>
  <si>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</si>
  <si>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</si>
  <si>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</si>
  <si>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</si>
  <si>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</si>
  <si>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</si>
  <si>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</si>
  <si>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</si>
  <si>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</si>
  <si>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</si>
  <si>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</si>
  <si>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</si>
  <si>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</si>
  <si>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</si>
  <si>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</si>
  <si>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</si>
  <si>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</si>
  <si>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</si>
  <si>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</si>
  <si>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</si>
  <si>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</si>
  <si>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</si>
  <si>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</si>
  <si>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</si>
  <si>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</si>
  <si>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</si>
  <si>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</si>
  <si>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</si>
  <si>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</si>
  <si>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</si>
  <si>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</si>
  <si>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</si>
  <si>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</si>
  <si>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</si>
  <si>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</si>
  <si>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</si>
  <si>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</si>
  <si>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</si>
  <si>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</si>
  <si>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</si>
  <si>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</si>
  <si>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</si>
  <si>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</si>
  <si>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</si>
  <si>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</si>
  <si>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</si>
  <si>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</si>
  <si>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</si>
  <si>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</si>
  <si>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</si>
  <si>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</si>
  <si>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</si>
  <si>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</si>
  <si>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</si>
  <si>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</si>
  <si>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</si>
  <si>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</si>
  <si>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</si>
  <si>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</si>
  <si>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</si>
  <si>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</si>
  <si>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</si>
  <si>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</si>
  <si>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</si>
  <si>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</si>
  <si>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</si>
  <si>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</si>
  <si>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</si>
  <si>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</si>
  <si>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</si>
  <si>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</si>
  <si>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</si>
  <si>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</si>
  <si>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</si>
  <si>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</si>
  <si>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</si>
  <si>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</si>
  <si>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</si>
  <si>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</si>
  <si>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</si>
  <si>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</si>
  <si>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</si>
  <si>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</si>
  <si>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</si>
  <si>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</si>
  <si>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</si>
  <si>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</si>
  <si>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</si>
  <si>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</si>
  <si>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</si>
  <si>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</si>
  <si>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</si>
  <si>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</si>
  <si>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</si>
  <si>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</si>
  <si>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</si>
  <si>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</si>
  <si>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</si>
  <si>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</si>
  <si>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</si>
  <si>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</si>
  <si>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</si>
  <si>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</si>
  <si>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</si>
  <si>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</si>
  <si>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</si>
  <si>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</si>
  <si>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</si>
  <si>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</si>
  <si>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</si>
  <si>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</si>
  <si>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</si>
  <si>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</si>
  <si>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</si>
  <si>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</si>
  <si>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</si>
  <si>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</si>
  <si>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</si>
  <si>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</si>
  <si>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</si>
  <si>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</si>
  <si>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</si>
  <si>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</si>
  <si>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</si>
  <si>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</si>
  <si>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</si>
  <si>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</si>
  <si>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</si>
  <si>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</si>
  <si>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</si>
  <si>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</si>
  <si>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</si>
  <si>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</si>
  <si>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</si>
  <si>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</si>
  <si>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</si>
  <si>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</si>
  <si>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</si>
  <si>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</si>
  <si>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</si>
  <si>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</si>
  <si>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</si>
  <si>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</si>
  <si>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</si>
  <si>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</si>
  <si>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</si>
  <si>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</si>
  <si>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</si>
  <si>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</si>
  <si>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</si>
  <si>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</si>
  <si>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</si>
  <si>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</si>
  <si>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</si>
  <si>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</si>
  <si>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</si>
  <si>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</si>
  <si>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</si>
  <si>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</si>
  <si>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</si>
  <si>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</si>
  <si>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</si>
  <si>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</si>
  <si>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</si>
  <si>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</si>
  <si>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</si>
  <si>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</si>
  <si>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</si>
  <si>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</si>
  <si>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</si>
  <si>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</si>
  <si>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</si>
  <si>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</si>
  <si>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</si>
  <si>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</si>
  <si>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</si>
  <si>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</si>
  <si>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</si>
  <si>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</si>
  <si>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</si>
  <si>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</si>
  <si>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</si>
  <si>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</si>
  <si>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</si>
  <si>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</si>
  <si>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</si>
  <si>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</si>
  <si>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</si>
  <si>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</si>
  <si>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</si>
  <si>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</si>
  <si>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</si>
  <si>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</si>
  <si>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</si>
  <si>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</si>
  <si>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</si>
  <si>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</si>
  <si>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</si>
  <si>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</si>
  <si>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</si>
  <si>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</si>
  <si>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</si>
  <si>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</si>
  <si>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</si>
  <si>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</si>
  <si>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</si>
  <si>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</si>
  <si>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</si>
  <si>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</si>
  <si>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</si>
  <si>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</si>
  <si>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</si>
  <si>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</si>
  <si>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</si>
  <si>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</si>
  <si>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</si>
  <si>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</si>
  <si>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</si>
  <si>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</si>
  <si>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</si>
  <si>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</si>
  <si>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</si>
  <si>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</si>
  <si>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</si>
  <si>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</si>
  <si>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</si>
  <si>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</si>
  <si>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</si>
  <si>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</si>
  <si>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</si>
  <si>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</si>
  <si>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</si>
  <si>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</si>
  <si>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</si>
  <si>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</si>
  <si>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</si>
  <si>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</si>
  <si>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</si>
  <si>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</si>
  <si>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</si>
  <si>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</si>
  <si>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</si>
  <si>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</si>
  <si>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</si>
  <si>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</si>
  <si>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</si>
  <si>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</si>
  <si>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</si>
  <si>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</si>
  <si>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</si>
  <si>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</si>
  <si>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</si>
  <si>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</si>
  <si>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</si>
  <si>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</si>
  <si>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</si>
  <si>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</si>
  <si>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</si>
  <si>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</si>
  <si>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</si>
  <si>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</si>
  <si>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</si>
  <si>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</si>
  <si>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</si>
  <si>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</si>
  <si>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</si>
  <si>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</si>
  <si>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</si>
  <si>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</si>
  <si>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</si>
  <si>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</si>
  <si>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</si>
  <si>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</si>
  <si>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</si>
  <si>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</si>
  <si>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</si>
  <si>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</si>
  <si>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</si>
  <si>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</si>
  <si>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</si>
  <si>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</si>
  <si>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</si>
  <si>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</si>
  <si>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</si>
  <si>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</si>
  <si>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</si>
  <si>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</si>
  <si>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</si>
  <si>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</si>
  <si>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</si>
  <si>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</si>
  <si>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</si>
  <si>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</si>
  <si>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</si>
  <si>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</si>
  <si>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</si>
  <si>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</si>
  <si>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</si>
  <si>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</si>
  <si>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</si>
  <si>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</si>
  <si>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</si>
  <si>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</si>
  <si>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</si>
  <si>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</si>
  <si>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</si>
  <si>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</si>
  <si>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</si>
  <si>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</si>
  <si>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</si>
  <si>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</si>
  <si>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</si>
  <si>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</si>
  <si>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</si>
  <si>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</si>
  <si>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</si>
  <si>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</si>
  <si>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</si>
  <si>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</si>
  <si>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</si>
  <si>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</si>
  <si>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</si>
  <si>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</si>
  <si>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</si>
  <si>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</si>
  <si>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</si>
  <si>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</si>
  <si>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</si>
  <si>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</si>
  <si>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</si>
  <si>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</si>
  <si>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</si>
  <si>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</si>
  <si>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</si>
  <si>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</si>
  <si>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</si>
  <si>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</si>
  <si>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</si>
  <si>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</si>
  <si>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</si>
  <si>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</si>
  <si>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</si>
  <si>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</si>
  <si>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</si>
  <si>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</si>
  <si>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</si>
  <si>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</si>
  <si>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</si>
  <si>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</si>
  <si>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</si>
  <si>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</si>
  <si>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</si>
  <si>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</si>
  <si>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</si>
  <si>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</si>
  <si>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</si>
  <si>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</si>
  <si>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</si>
  <si>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</si>
  <si>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</si>
  <si>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</si>
  <si>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</si>
  <si>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</si>
  <si>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</si>
  <si>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</si>
  <si>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</si>
  <si>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</si>
  <si>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</si>
  <si>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</si>
  <si>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</si>
  <si>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</si>
  <si>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</si>
  <si>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</si>
  <si>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</si>
  <si>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</si>
  <si>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</si>
  <si>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</si>
  <si>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</si>
  <si>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</si>
  <si>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</si>
  <si>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</si>
  <si>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</si>
  <si>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</si>
  <si>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</si>
  <si>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</si>
  <si>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</si>
  <si>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</si>
  <si>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</si>
  <si>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</si>
  <si>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</si>
  <si>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</si>
  <si>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</si>
  <si>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</si>
  <si>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</si>
  <si>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</si>
  <si>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</si>
  <si>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</si>
  <si>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</si>
  <si>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</si>
  <si>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</si>
  <si>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</si>
  <si>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</si>
  <si>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</si>
  <si>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</si>
  <si>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</si>
  <si>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</si>
  <si>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</si>
  <si>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</si>
  <si>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</si>
  <si>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</si>
  <si>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</si>
  <si>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</si>
  <si>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</si>
  <si>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</si>
  <si>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</si>
  <si>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</si>
  <si>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</si>
  <si>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</si>
  <si>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</si>
  <si>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</si>
  <si>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</si>
  <si>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</si>
  <si>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</si>
  <si>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</si>
  <si>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</si>
  <si>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</si>
  <si>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</si>
  <si>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</si>
  <si>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</si>
  <si>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</si>
  <si>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</si>
  <si>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</si>
  <si>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</si>
  <si>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</si>
  <si>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</si>
  <si>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</si>
  <si>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</si>
  <si>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</si>
  <si>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</si>
  <si>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</si>
  <si>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</si>
  <si>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</si>
  <si>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</si>
  <si>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</si>
  <si>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</si>
  <si>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</si>
  <si>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</si>
  <si>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</si>
  <si>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</si>
  <si>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</si>
  <si>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</si>
  <si>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</si>
  <si>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</si>
  <si>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</si>
  <si>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</si>
  <si>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</si>
  <si>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</si>
  <si>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</si>
  <si>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</si>
  <si>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</si>
  <si>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</si>
  <si>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</si>
  <si>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</si>
  <si>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</si>
  <si>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</si>
  <si>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</si>
  <si>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</si>
  <si>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</si>
  <si>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</si>
  <si>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</si>
  <si>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</si>
  <si>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</si>
  <si>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</si>
  <si>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</si>
  <si>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</si>
  <si>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</si>
  <si>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</si>
  <si>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</si>
  <si>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</si>
  <si>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</si>
  <si>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</si>
  <si>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</si>
  <si>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</si>
  <si>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</si>
  <si>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</si>
  <si>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</si>
  <si>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</si>
  <si>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</si>
  <si>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</si>
  <si>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</si>
  <si>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</si>
  <si>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</si>
  <si>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</si>
  <si>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</si>
  <si>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</si>
  <si>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</si>
  <si>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</si>
  <si>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</si>
  <si>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</si>
  <si>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</si>
  <si>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</si>
  <si>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</si>
  <si>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</si>
  <si>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</si>
  <si>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</si>
  <si>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</si>
  <si>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</si>
  <si>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</si>
  <si>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</si>
  <si>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</si>
  <si>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</si>
  <si>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</si>
  <si>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</si>
  <si>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</si>
  <si>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</si>
  <si>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</si>
  <si>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</si>
  <si>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</si>
  <si>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</si>
  <si>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</si>
  <si>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</si>
  <si>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</si>
  <si>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</si>
  <si>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</si>
  <si>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</si>
  <si>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</si>
  <si>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</si>
  <si>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</si>
  <si>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</si>
  <si>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</si>
  <si>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</si>
  <si>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</si>
  <si>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</si>
  <si>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</si>
  <si>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</si>
  <si>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</si>
  <si>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</si>
  <si>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</si>
  <si>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</si>
  <si>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</si>
  <si>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</si>
  <si>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</si>
  <si>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</si>
  <si>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</si>
  <si>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</si>
  <si>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</si>
  <si>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</si>
  <si>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</si>
  <si>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</si>
  <si>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</si>
  <si>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</si>
  <si>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</si>
  <si>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</si>
  <si>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</si>
  <si>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</si>
  <si>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</si>
  <si>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</si>
  <si>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</si>
  <si>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</si>
  <si>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</si>
  <si>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</si>
  <si>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</si>
  <si>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</si>
  <si>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</si>
  <si>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</si>
  <si>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</si>
  <si>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</si>
  <si>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</si>
  <si>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</si>
  <si>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</si>
  <si>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</si>
  <si>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</si>
  <si>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</si>
  <si>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</si>
  <si>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</si>
  <si>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</si>
  <si>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</si>
  <si>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</si>
  <si>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</si>
  <si>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</si>
  <si>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</si>
  <si>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</si>
  <si>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</si>
  <si>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</si>
  <si>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</si>
  <si>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</si>
  <si>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</si>
  <si>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</si>
  <si>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</si>
  <si>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</si>
  <si>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</si>
  <si>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</si>
  <si>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</si>
  <si>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</si>
  <si>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</si>
  <si>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</si>
  <si>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</si>
  <si>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</si>
  <si>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</si>
  <si>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</si>
  <si>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</si>
  <si>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</si>
  <si>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</si>
  <si>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</si>
  <si>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</si>
  <si>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</si>
  <si>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</si>
  <si>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</si>
  <si>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</si>
  <si>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</si>
  <si>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</si>
  <si>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</si>
  <si>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</si>
  <si>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</si>
  <si>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</si>
  <si>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</si>
  <si>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</si>
  <si>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</si>
  <si>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</si>
  <si>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</si>
  <si>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</si>
  <si>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</si>
  <si>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</si>
  <si>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</si>
  <si>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</si>
  <si>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</si>
  <si>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</si>
  <si>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</si>
  <si>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</si>
  <si>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</si>
  <si>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</si>
  <si>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</si>
  <si>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</si>
  <si>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</si>
  <si>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</si>
  <si>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</si>
  <si>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</si>
  <si>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</si>
  <si>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</si>
  <si>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</si>
  <si>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</si>
  <si>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</si>
  <si>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</si>
  <si>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</si>
  <si>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</si>
  <si>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</si>
  <si>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</si>
  <si>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</si>
  <si>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</si>
  <si>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</si>
  <si>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</si>
  <si>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</si>
  <si>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</si>
  <si>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</si>
  <si>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</si>
  <si>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</si>
  <si>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</si>
  <si>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</si>
  <si>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</si>
  <si>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</si>
  <si>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</si>
  <si>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</si>
  <si>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</si>
  <si>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</si>
  <si>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</si>
  <si>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</si>
  <si>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</si>
  <si>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</si>
  <si>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</si>
  <si>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</si>
  <si>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</si>
  <si>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</si>
  <si>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</si>
  <si>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</si>
  <si>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</si>
  <si>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</si>
  <si>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</si>
  <si>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</si>
  <si>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</si>
  <si>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</si>
  <si>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</si>
  <si>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</si>
  <si>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</si>
  <si>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</si>
  <si>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</si>
  <si>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</si>
  <si>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</si>
  <si>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</si>
  <si>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</si>
  <si>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</si>
  <si>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</si>
  <si>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</si>
  <si>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</si>
  <si>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</si>
  <si>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</si>
  <si>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</si>
  <si>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</si>
  <si>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</si>
  <si>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</si>
  <si>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</si>
  <si>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</si>
  <si>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</si>
  <si>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</si>
  <si>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</si>
  <si>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</si>
  <si>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</si>
  <si>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</si>
  <si>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</si>
  <si>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</si>
  <si>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</si>
  <si>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</si>
  <si>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</si>
  <si>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</si>
  <si>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</si>
  <si>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</si>
  <si>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</si>
  <si>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</si>
  <si>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</si>
  <si>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</si>
  <si>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</si>
  <si>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</si>
  <si>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</si>
  <si>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</si>
  <si>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</si>
  <si>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</si>
  <si>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</si>
  <si>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</si>
  <si>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</si>
  <si>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</si>
  <si>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</si>
  <si>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</si>
  <si>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</si>
  <si>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</si>
  <si>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</si>
  <si>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</si>
  <si>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</si>
  <si>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</si>
  <si>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</si>
  <si>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</si>
  <si>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</si>
  <si>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</si>
  <si>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</si>
  <si>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</si>
  <si>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</si>
  <si>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</si>
  <si>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</si>
  <si>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</si>
  <si>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</si>
  <si>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</si>
  <si>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</si>
  <si>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</si>
  <si>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</si>
  <si>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</si>
  <si>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</si>
  <si>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</si>
  <si>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</si>
  <si>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</si>
  <si>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</si>
  <si>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</si>
  <si>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</si>
  <si>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</si>
  <si>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</si>
  <si>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</si>
  <si>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</si>
  <si>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</si>
  <si>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</si>
  <si>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</si>
  <si>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</si>
  <si>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</si>
  <si>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</si>
  <si>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</si>
  <si>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</si>
  <si>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</si>
  <si>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</si>
  <si>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</si>
  <si>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</si>
  <si>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</si>
  <si>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</si>
  <si>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</si>
  <si>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</si>
  <si>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</si>
  <si>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</si>
  <si>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</si>
  <si>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</si>
  <si>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</si>
  <si>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</si>
  <si>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</si>
  <si>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</si>
  <si>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</si>
  <si>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</si>
  <si>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</si>
  <si>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</si>
  <si>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</si>
  <si>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</si>
  <si>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</si>
  <si>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</si>
  <si>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</si>
  <si>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</si>
  <si>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</si>
  <si>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</si>
  <si>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</si>
  <si>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</si>
  <si>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</si>
  <si>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</si>
  <si>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</si>
  <si>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</si>
  <si>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</si>
  <si>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</si>
  <si>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</si>
  <si>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</si>
  <si>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</si>
  <si>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</si>
  <si>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</si>
  <si>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</si>
  <si>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</si>
  <si>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</si>
  <si>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</si>
  <si>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</si>
  <si>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</si>
  <si>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</si>
  <si>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</si>
  <si>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</si>
  <si>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</si>
  <si>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</si>
  <si>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</si>
  <si>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</si>
  <si>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</si>
  <si>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</si>
  <si>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</si>
  <si>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</si>
  <si>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</si>
  <si>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</si>
  <si>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</si>
  <si>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</si>
  <si>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</si>
  <si>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</si>
  <si>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</si>
  <si>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</si>
  <si>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</si>
  <si>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</si>
  <si>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</si>
  <si>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</si>
  <si>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</si>
  <si>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</si>
  <si>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</si>
  <si>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</si>
  <si>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</si>
  <si>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</si>
  <si>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</si>
  <si>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</si>
  <si>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</si>
  <si>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</si>
  <si>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</si>
  <si>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</si>
  <si>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</si>
  <si>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</si>
  <si>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</si>
  <si>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</si>
  <si>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</si>
  <si>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</si>
  <si>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</si>
  <si>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</si>
  <si>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</si>
  <si>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</si>
  <si>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</si>
  <si>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</si>
  <si>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</si>
  <si>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</si>
  <si>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</si>
  <si>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</si>
  <si>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</si>
  <si>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</si>
  <si>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</si>
  <si>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</si>
  <si>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</si>
  <si>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</si>
  <si>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</si>
  <si>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</si>
  <si>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</si>
  <si>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</si>
  <si>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</si>
  <si>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</si>
  <si>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</si>
  <si>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</si>
  <si>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</si>
  <si>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</si>
  <si>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</si>
  <si>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</si>
  <si>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</si>
  <si>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</si>
  <si>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</si>
  <si>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</si>
  <si>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</si>
  <si>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</si>
  <si>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</si>
  <si>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</si>
  <si>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</si>
  <si>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</si>
  <si>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</si>
  <si>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</si>
  <si>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</si>
  <si>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</si>
  <si>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</si>
  <si>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</si>
  <si>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</si>
  <si>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</si>
  <si>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</si>
  <si>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</si>
  <si>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</si>
  <si>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</si>
  <si>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</si>
  <si>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</si>
  <si>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</si>
  <si>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</si>
  <si>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</si>
  <si>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</si>
  <si>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</si>
  <si>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</si>
  <si>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</si>
  <si>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</si>
  <si>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</si>
  <si>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</si>
  <si>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</si>
  <si>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</si>
  <si>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</si>
  <si>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</si>
  <si>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</si>
  <si>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</si>
  <si>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</si>
  <si>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</si>
  <si>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</si>
  <si>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</si>
  <si>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</si>
  <si>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</si>
  <si>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</si>
  <si>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</si>
  <si>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</si>
  <si>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</si>
  <si>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</si>
  <si>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</si>
  <si>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</si>
  <si>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</si>
  <si>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</si>
  <si>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</si>
  <si>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</si>
  <si>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</si>
  <si>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</si>
  <si>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</si>
  <si>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</si>
  <si>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</si>
  <si>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</si>
  <si>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</si>
  <si>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</si>
  <si>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</si>
  <si>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</si>
  <si>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</si>
  <si>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</si>
  <si>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</si>
  <si>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</si>
  <si>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</si>
  <si>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</si>
  <si>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</si>
  <si>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</si>
  <si>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</si>
  <si>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</si>
  <si>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</si>
  <si>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</si>
  <si>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</si>
  <si>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</si>
  <si>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</si>
  <si>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</si>
  <si>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</si>
  <si>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</si>
  <si>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</si>
  <si>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</si>
  <si>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</si>
  <si>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</si>
  <si>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</si>
  <si>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</si>
  <si>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</si>
  <si>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</si>
  <si>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</si>
  <si>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</si>
  <si>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</si>
  <si>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</si>
  <si>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</si>
  <si>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</si>
  <si>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</si>
  <si>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</si>
  <si>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</si>
  <si>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</si>
  <si>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</si>
  <si>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</si>
  <si>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</si>
  <si>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</si>
  <si>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</si>
  <si>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</si>
  <si>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</si>
  <si>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</si>
  <si>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</si>
  <si>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</si>
  <si>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</si>
  <si>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</si>
  <si>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</si>
  <si>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</si>
  <si>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</si>
  <si>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</si>
  <si>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</si>
  <si>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</si>
  <si>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</si>
  <si>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</si>
  <si>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</si>
  <si>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</si>
  <si>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</si>
  <si>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</si>
  <si>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</si>
  <si>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</si>
  <si>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</si>
  <si>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</si>
  <si>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</si>
  <si>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</si>
  <si>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</si>
  <si>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</si>
  <si>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</si>
  <si>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</si>
  <si>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</si>
  <si>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</si>
  <si>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</si>
  <si>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</si>
  <si>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</si>
  <si>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</si>
  <si>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</si>
  <si>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</si>
  <si>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</si>
  <si>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</si>
  <si>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</si>
  <si>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</si>
  <si>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</si>
  <si>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</si>
  <si>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</si>
  <si>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</si>
  <si>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</si>
  <si>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</si>
  <si>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</si>
  <si>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</si>
  <si>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</si>
  <si>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</si>
  <si>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</si>
  <si>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</si>
  <si>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</si>
  <si>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</si>
  <si>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</si>
  <si>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</si>
  <si>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</si>
  <si>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</si>
  <si>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</si>
  <si>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</si>
  <si>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</si>
  <si>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</si>
  <si>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</si>
  <si>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</si>
  <si>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</si>
  <si>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</si>
  <si>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</si>
  <si>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</si>
  <si>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</si>
  <si>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</si>
  <si>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</si>
  <si>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</si>
  <si>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</si>
  <si>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</si>
  <si>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</si>
  <si>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</si>
  <si>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</si>
  <si>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</si>
  <si>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</si>
  <si>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</si>
  <si>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</si>
  <si>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</si>
  <si>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</si>
  <si>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</si>
  <si>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</si>
  <si>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</si>
  <si>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</si>
  <si>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</si>
  <si>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</si>
  <si>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</si>
  <si>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</si>
  <si>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</si>
  <si>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</si>
  <si>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</si>
  <si>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</si>
  <si>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</si>
  <si>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</si>
  <si>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</si>
  <si>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</si>
  <si>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</si>
  <si>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</si>
  <si>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</si>
  <si>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</si>
  <si>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</si>
  <si>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</si>
  <si>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</si>
  <si>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</si>
  <si>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</si>
  <si>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</si>
  <si>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</si>
  <si>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</si>
  <si>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</si>
  <si>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</si>
  <si>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</si>
  <si>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</si>
  <si>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</si>
  <si>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</si>
  <si>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</si>
  <si>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</si>
  <si>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</si>
  <si>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</si>
  <si>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</si>
  <si>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</si>
  <si>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</si>
  <si>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</si>
  <si>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</si>
  <si>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</si>
  <si>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</si>
  <si>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</si>
  <si>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</si>
  <si>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</si>
  <si>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</si>
  <si>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</si>
  <si>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</si>
  <si>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</si>
  <si>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</si>
  <si>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</si>
  <si>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</si>
  <si>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</si>
  <si>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</si>
  <si>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</si>
  <si>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</si>
  <si>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</si>
  <si>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</si>
  <si>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</si>
  <si>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</si>
  <si>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</si>
  <si>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</si>
  <si>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</si>
  <si>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</si>
  <si>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</si>
  <si>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</si>
  <si>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</si>
  <si>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</si>
  <si>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</si>
  <si>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</si>
  <si>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</si>
  <si>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</si>
  <si>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</si>
  <si>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</si>
  <si>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</si>
  <si>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</si>
  <si>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</si>
  <si>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</si>
  <si>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</si>
  <si>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</si>
  <si>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</si>
  <si>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</si>
  <si>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</si>
  <si>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</si>
  <si>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</si>
  <si>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</si>
  <si>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</si>
  <si>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</si>
  <si>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</si>
  <si>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</si>
  <si>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</si>
  <si>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</si>
  <si>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</si>
  <si>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</si>
  <si>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</si>
  <si>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</si>
  <si>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</si>
  <si>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</si>
  <si>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</si>
  <si>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</si>
  <si>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</si>
  <si>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</si>
  <si>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</si>
  <si>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</si>
  <si>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</si>
  <si>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</si>
  <si>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</si>
  <si>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</si>
  <si>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</si>
  <si>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</si>
  <si>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</si>
  <si>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</si>
  <si>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</si>
  <si>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</si>
  <si>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</si>
  <si>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</si>
  <si>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</si>
  <si>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</si>
  <si>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</si>
  <si>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</si>
  <si>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</si>
  <si>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</si>
  <si>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</si>
  <si>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</si>
  <si>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</si>
  <si>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</si>
  <si>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</si>
  <si>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</si>
  <si>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</si>
  <si>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</si>
  <si>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</si>
  <si>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</si>
  <si>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</si>
  <si>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</si>
  <si>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</si>
  <si>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</si>
  <si>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</si>
  <si>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</si>
  <si>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</si>
  <si>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</si>
  <si>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</si>
  <si>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</si>
  <si>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</si>
  <si>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</si>
  <si>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</si>
  <si>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</si>
  <si>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</si>
  <si>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</si>
  <si>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</si>
  <si>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</si>
  <si>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</si>
  <si>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</si>
  <si>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</si>
  <si>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</si>
  <si>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</si>
  <si>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</si>
  <si>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</si>
  <si>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</si>
  <si>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</si>
  <si>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</si>
  <si>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</si>
  <si>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</si>
  <si>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</si>
  <si>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</si>
  <si>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</si>
  <si>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</si>
  <si>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</si>
  <si>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</si>
  <si>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</si>
  <si>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</si>
  <si>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</si>
  <si>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</si>
  <si>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</si>
  <si>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</si>
  <si>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</si>
  <si>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</si>
  <si>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</si>
  <si>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</si>
  <si>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</si>
  <si>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</si>
  <si>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</si>
  <si>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</si>
  <si>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</si>
  <si>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</si>
  <si>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</si>
  <si>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</si>
  <si>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</si>
  <si>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</si>
  <si>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</si>
  <si>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</si>
  <si>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</si>
  <si>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</si>
  <si>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</si>
  <si>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</si>
  <si>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</si>
  <si>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</si>
  <si>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</si>
  <si>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</si>
  <si>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</si>
  <si>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</si>
  <si>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</si>
  <si>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</si>
  <si>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</si>
  <si>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</si>
  <si>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</si>
  <si>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</si>
  <si>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</si>
  <si>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</si>
  <si>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</si>
  <si>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</si>
  <si>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</si>
  <si>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</si>
  <si>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</si>
  <si>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</si>
  <si>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</si>
  <si>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</si>
  <si>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</si>
  <si>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</si>
  <si>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</si>
  <si>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</si>
  <si>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</si>
  <si>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</si>
  <si>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</si>
  <si>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</si>
  <si>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</si>
  <si>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</si>
  <si>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</si>
  <si>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</si>
  <si>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</si>
  <si>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</si>
  <si>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</si>
  <si>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</si>
  <si>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</si>
  <si>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</si>
  <si>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</si>
  <si>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</si>
  <si>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</si>
  <si>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</si>
  <si>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</si>
  <si>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</si>
  <si>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</si>
  <si>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</si>
  <si>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</si>
  <si>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</si>
  <si>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</si>
  <si>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</si>
  <si>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</si>
  <si>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</si>
  <si>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</si>
  <si>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</si>
  <si>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</si>
  <si>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</si>
  <si>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</si>
  <si>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</si>
  <si>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</si>
  <si>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</si>
  <si>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</si>
  <si>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</si>
  <si>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</si>
  <si>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</si>
  <si>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</si>
  <si>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</si>
  <si>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</si>
  <si>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</si>
  <si>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</si>
  <si>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</si>
  <si>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</si>
  <si>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</si>
  <si>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</si>
  <si>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</si>
  <si>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</si>
  <si>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</si>
  <si>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</si>
  <si>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</si>
  <si>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</si>
  <si>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</si>
  <si>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</si>
  <si>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</si>
  <si>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</si>
  <si>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</si>
  <si>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</si>
  <si>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</si>
  <si>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</si>
  <si>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</si>
  <si>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</si>
  <si>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</si>
  <si>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</si>
  <si>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</si>
  <si>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</si>
  <si>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</si>
  <si>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</si>
  <si>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</si>
  <si>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</si>
  <si>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</si>
  <si>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</si>
  <si>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</si>
  <si>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</si>
  <si>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</si>
  <si>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</si>
  <si>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</si>
  <si>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</si>
  <si>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</si>
  <si>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</si>
  <si>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</si>
  <si>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</si>
  <si>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</si>
  <si>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</si>
  <si>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</si>
  <si>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</si>
  <si>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</si>
  <si>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</si>
  <si>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</si>
  <si>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</si>
  <si>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</si>
  <si>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</si>
  <si>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</si>
  <si>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</si>
  <si>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</si>
  <si>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</si>
  <si>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</si>
  <si>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</si>
  <si>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</si>
  <si>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</si>
  <si>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</si>
  <si>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</si>
  <si>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</si>
  <si>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</si>
  <si>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</si>
  <si>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</si>
  <si>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</si>
  <si>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</si>
  <si>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</si>
  <si>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</si>
  <si>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</si>
  <si>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</si>
  <si>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</si>
  <si>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</si>
  <si>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</si>
  <si>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</si>
  <si>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</si>
  <si>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</si>
  <si>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</si>
  <si>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</si>
  <si>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</si>
  <si>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</si>
  <si>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</si>
  <si>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</si>
  <si>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</si>
  <si>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</si>
  <si>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</si>
  <si>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</si>
  <si>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</si>
  <si>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</si>
  <si>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</si>
  <si>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</si>
  <si>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</si>
  <si>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</si>
  <si>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</si>
  <si>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</si>
  <si>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</si>
  <si>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</si>
  <si>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</si>
  <si>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</si>
  <si>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</si>
  <si>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</si>
  <si>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</si>
  <si>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</si>
  <si>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</si>
  <si>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</si>
  <si>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</si>
  <si>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</si>
  <si>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</si>
  <si>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</si>
  <si>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</si>
  <si>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</si>
  <si>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</si>
  <si>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</si>
  <si>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</si>
  <si>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</si>
  <si>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</si>
  <si>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</si>
  <si>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</si>
  <si>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</si>
  <si>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</si>
  <si>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</si>
  <si>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</si>
  <si>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</si>
  <si>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</si>
  <si>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</si>
  <si>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</si>
  <si>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</si>
  <si>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</si>
  <si>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</si>
  <si>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</si>
  <si>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</si>
  <si>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</si>
  <si>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</si>
  <si>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</si>
  <si>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</si>
  <si>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</si>
  <si>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</si>
  <si>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</si>
  <si>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</si>
  <si>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</si>
  <si>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</si>
  <si>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</si>
  <si>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</si>
  <si>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</si>
  <si>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</si>
  <si>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</si>
  <si>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</si>
  <si>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</si>
  <si>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</si>
  <si>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</si>
  <si>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</si>
  <si>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</si>
  <si>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</si>
  <si>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</si>
  <si>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</si>
  <si>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</si>
  <si>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</si>
  <si>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</si>
  <si>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</si>
  <si>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</si>
  <si>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</si>
  <si>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</si>
  <si>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</si>
  <si>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</si>
  <si>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</si>
  <si>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</si>
  <si>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</si>
  <si>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</si>
  <si>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</si>
  <si>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</si>
  <si>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</si>
  <si>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</si>
  <si>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</si>
  <si>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</si>
  <si>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</si>
  <si>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</si>
  <si>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</si>
  <si>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</si>
  <si>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</si>
  <si>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</si>
  <si>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</si>
  <si>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</si>
  <si>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</si>
  <si>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</si>
  <si>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</si>
  <si>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</si>
  <si>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</si>
  <si>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</si>
  <si>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</si>
  <si>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</si>
  <si>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</si>
  <si>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</si>
  <si>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</si>
  <si>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</si>
  <si>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</si>
  <si>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</si>
  <si>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</si>
  <si>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</si>
  <si>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</si>
  <si>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</si>
  <si>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</si>
  <si>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</si>
  <si>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</si>
  <si>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</si>
  <si>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</si>
  <si>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</si>
  <si>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</si>
  <si>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</si>
  <si>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</si>
  <si>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</si>
  <si>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</si>
  <si>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</si>
  <si>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</si>
  <si>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</si>
  <si>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</si>
  <si>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</si>
  <si>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</si>
  <si>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</si>
  <si>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</si>
  <si>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</si>
  <si>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</si>
  <si>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</si>
  <si>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</si>
  <si>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</si>
  <si>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</si>
  <si>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</si>
  <si>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</si>
  <si>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</si>
  <si>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</si>
  <si>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</si>
  <si>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</si>
  <si>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</si>
  <si>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</si>
  <si>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</si>
  <si>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</si>
  <si>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</si>
  <si>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</si>
  <si>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</si>
  <si>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</si>
  <si>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</si>
  <si>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</si>
  <si>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</si>
  <si>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</si>
  <si>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</si>
  <si>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</si>
  <si>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</si>
  <si>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</si>
  <si>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</si>
  <si>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</si>
  <si>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</si>
  <si>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</si>
  <si>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</si>
  <si>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</si>
  <si>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</si>
  <si>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</si>
  <si>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</si>
  <si>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</si>
  <si>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</si>
  <si>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</si>
  <si>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</si>
  <si>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</si>
  <si>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</si>
  <si>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</si>
  <si>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</si>
  <si>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</si>
  <si>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</si>
  <si>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</si>
  <si>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</si>
  <si>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</si>
  <si>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</si>
  <si>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</si>
  <si>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</si>
  <si>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</si>
  <si>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</si>
  <si>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</si>
  <si>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</si>
  <si>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</si>
  <si>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</si>
  <si>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</si>
  <si>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</si>
  <si>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</si>
  <si>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</si>
  <si>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</si>
  <si>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</si>
  <si>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</si>
  <si>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</si>
  <si>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</si>
  <si>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</si>
  <si>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</si>
  <si>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</si>
  <si>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</si>
  <si>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</si>
  <si>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</si>
  <si>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</si>
  <si>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</si>
  <si>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</si>
  <si>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</si>
  <si>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</si>
  <si>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</si>
  <si>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</si>
  <si>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</si>
  <si>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</si>
  <si>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</si>
  <si>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</si>
  <si>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</si>
  <si>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</si>
  <si>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</si>
  <si>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</si>
  <si>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</si>
  <si>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</si>
  <si>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</si>
  <si>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</si>
  <si>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</si>
  <si>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</si>
  <si>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</si>
  <si>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</si>
  <si>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</si>
  <si>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</si>
  <si>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</si>
  <si>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</si>
  <si>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</si>
  <si>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</si>
  <si>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</si>
  <si>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</si>
  <si>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</si>
  <si>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</si>
  <si>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</si>
  <si>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</si>
  <si>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</si>
  <si>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</si>
  <si>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</si>
  <si>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</si>
  <si>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</si>
  <si>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</si>
  <si>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</si>
  <si>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</si>
  <si>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</si>
  <si>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</si>
  <si>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</si>
  <si>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</si>
  <si>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</si>
  <si>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</si>
  <si>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</si>
  <si>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</si>
  <si>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</si>
  <si>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</si>
  <si>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</si>
  <si>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</si>
  <si>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</si>
  <si>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</si>
  <si>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</si>
  <si>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</si>
  <si>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</si>
  <si>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</si>
  <si>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</si>
  <si>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</si>
  <si>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</si>
  <si>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</si>
  <si>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</si>
  <si>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</si>
  <si>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</si>
  <si>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</si>
  <si>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</si>
  <si>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</si>
  <si>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</si>
  <si>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</si>
  <si>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</si>
  <si>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</si>
  <si>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</si>
  <si>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</si>
  <si>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</si>
  <si>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</si>
  <si>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</si>
  <si>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</si>
  <si>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</si>
  <si>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</si>
  <si>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</si>
  <si>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</si>
  <si>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</si>
  <si>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</si>
  <si>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</si>
  <si>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</si>
  <si>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</si>
  <si>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</si>
  <si>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</si>
  <si>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</si>
  <si>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</si>
  <si>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</si>
  <si>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</si>
  <si>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</si>
  <si>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</si>
  <si>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</si>
  <si>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</si>
  <si>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</si>
  <si>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</si>
  <si>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</si>
  <si>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</si>
  <si>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</si>
  <si>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</si>
  <si>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</si>
  <si>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</si>
  <si>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</si>
  <si>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</si>
  <si>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</si>
  <si>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</si>
  <si>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</si>
  <si>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</si>
  <si>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</si>
  <si>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</si>
  <si>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</si>
  <si>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</si>
  <si>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</si>
  <si>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</si>
  <si>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</si>
  <si>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</si>
  <si>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</si>
  <si>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</si>
  <si>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</si>
  <si>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</si>
  <si>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</si>
  <si>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</si>
  <si>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</si>
  <si>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</si>
  <si>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</si>
  <si>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</si>
  <si>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</si>
  <si>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</si>
  <si>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</si>
  <si>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</si>
  <si>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</si>
  <si>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</si>
  <si>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</si>
  <si>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</si>
  <si>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</si>
  <si>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</si>
  <si>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</si>
  <si>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</si>
  <si>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</si>
  <si>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</si>
  <si>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</si>
  <si>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</si>
  <si>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</si>
  <si>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</si>
  <si>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</si>
  <si>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</si>
  <si>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</si>
  <si>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</si>
  <si>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</si>
  <si>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</si>
  <si>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</si>
  <si>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</si>
  <si>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</si>
  <si>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</si>
  <si>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</si>
  <si>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</si>
  <si>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</si>
  <si>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</si>
  <si>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</si>
  <si>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</si>
  <si>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</si>
  <si>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</si>
  <si>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</si>
  <si>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</si>
  <si>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</si>
  <si>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</si>
  <si>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</si>
  <si>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</si>
  <si>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</si>
  <si>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</si>
  <si>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</si>
  <si>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</si>
  <si>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</si>
  <si>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</si>
  <si>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</si>
  <si>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</si>
  <si>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</si>
  <si>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</si>
  <si>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</si>
  <si>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</si>
  <si>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</si>
  <si>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</si>
  <si>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</si>
  <si>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</si>
  <si>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</si>
  <si>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</si>
  <si>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</si>
  <si>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</si>
  <si>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</si>
  <si>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</si>
  <si>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</si>
  <si>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</si>
  <si>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</si>
  <si>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</si>
  <si>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</si>
  <si>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</si>
  <si>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</si>
  <si>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</si>
  <si>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</si>
  <si>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</si>
  <si>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</si>
  <si>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</si>
  <si>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</si>
  <si>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</si>
  <si>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</si>
  <si>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</si>
  <si>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</si>
  <si>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</si>
  <si>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</si>
  <si>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</si>
  <si>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</si>
  <si>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</si>
  <si>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</si>
  <si>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</si>
  <si>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</si>
  <si>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</si>
  <si>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</si>
  <si>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</si>
  <si>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</si>
  <si>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</si>
  <si>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</si>
  <si>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</si>
  <si>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</si>
  <si>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</si>
  <si>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</si>
  <si>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</si>
  <si>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</si>
  <si>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</si>
  <si>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</si>
  <si>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</si>
  <si>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</si>
  <si>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</si>
  <si>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</si>
  <si>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</si>
  <si>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</si>
  <si>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</si>
  <si>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</si>
  <si>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</si>
  <si>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</si>
  <si>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</si>
  <si>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</si>
  <si>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</si>
  <si>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</si>
  <si>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</si>
  <si>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</si>
  <si>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</si>
  <si>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</si>
  <si>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</si>
  <si>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</si>
  <si>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</si>
  <si>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</si>
  <si>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</si>
  <si>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</si>
  <si>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</si>
  <si>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</si>
  <si>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</si>
  <si>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</si>
  <si>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</si>
  <si>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</si>
  <si>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</si>
  <si>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</si>
  <si>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</si>
  <si>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</si>
  <si>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</si>
  <si>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</si>
  <si>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</si>
  <si>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</si>
  <si>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</si>
  <si>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</si>
  <si>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</si>
  <si>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</si>
  <si>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</si>
  <si>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</si>
  <si>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</si>
  <si>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</si>
  <si>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</si>
  <si>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</si>
  <si>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</si>
  <si>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</si>
  <si>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</si>
  <si>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</si>
  <si>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</si>
  <si>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</si>
  <si>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</si>
  <si>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</si>
  <si>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</si>
  <si>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</si>
  <si>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</si>
  <si>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</si>
  <si>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</si>
  <si>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</si>
  <si>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</si>
  <si>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</si>
  <si>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</si>
  <si>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</si>
  <si>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</si>
  <si>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</si>
  <si>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</si>
  <si>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</si>
  <si>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</si>
  <si>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</si>
  <si>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</si>
  <si>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</si>
  <si>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</si>
  <si>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</si>
  <si>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</si>
  <si>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</si>
  <si>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</si>
  <si>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</si>
  <si>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</si>
  <si>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</si>
  <si>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</si>
  <si>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</si>
  <si>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</si>
  <si>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</si>
  <si>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</si>
  <si>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</si>
  <si>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</si>
  <si>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</si>
  <si>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</si>
  <si>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</si>
  <si>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</si>
  <si>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</si>
  <si>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</si>
  <si>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</si>
  <si>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</si>
  <si>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</si>
  <si>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</si>
  <si>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</si>
  <si>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</si>
  <si>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</si>
  <si>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</si>
  <si>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</si>
  <si>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</si>
  <si>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</si>
  <si>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</si>
  <si>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</si>
  <si>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</si>
  <si>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</si>
  <si>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</si>
  <si>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</si>
  <si>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</si>
  <si>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</si>
  <si>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</si>
  <si>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</si>
  <si>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</si>
  <si>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</si>
  <si>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</si>
  <si>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</si>
  <si>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</si>
  <si>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</si>
  <si>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</si>
  <si>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</si>
  <si>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</si>
  <si>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</si>
  <si>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</si>
  <si>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</si>
  <si>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</si>
  <si>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</si>
  <si>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</si>
  <si>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</si>
  <si>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</si>
  <si>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</si>
  <si>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</si>
  <si>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</si>
  <si>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</si>
  <si>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</si>
  <si>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</si>
  <si>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</si>
  <si>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</si>
  <si>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</si>
  <si>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</si>
  <si>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</si>
  <si>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</si>
  <si>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</si>
  <si>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</si>
  <si>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</si>
  <si>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</si>
  <si>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</si>
  <si>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</si>
  <si>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</si>
  <si>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</si>
  <si>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</si>
  <si>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</si>
  <si>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</si>
  <si>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</si>
  <si>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</si>
  <si>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</si>
  <si>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</si>
  <si>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</si>
  <si>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</si>
  <si>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</si>
  <si>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</si>
  <si>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</si>
  <si>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</si>
  <si>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</si>
  <si>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</si>
  <si>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</si>
  <si>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</si>
  <si>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</si>
  <si>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</si>
  <si>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</si>
  <si>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</si>
  <si>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</si>
  <si>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</si>
  <si>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</si>
  <si>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</si>
  <si>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</si>
  <si>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</si>
  <si>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</si>
  <si>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</si>
  <si>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</si>
  <si>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</si>
  <si>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</si>
  <si>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</si>
  <si>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</si>
  <si>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</si>
  <si>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</si>
  <si>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</si>
  <si>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</si>
  <si>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</si>
  <si>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</si>
  <si>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</si>
  <si>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</si>
  <si>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</si>
  <si>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</si>
  <si>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</si>
  <si>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</si>
  <si>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</si>
  <si>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</si>
  <si>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</si>
  <si>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</si>
  <si>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</si>
  <si>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</si>
  <si>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</si>
  <si>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</si>
  <si>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</si>
  <si>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</si>
  <si>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</si>
  <si>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</si>
  <si>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</si>
  <si>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</si>
  <si>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</si>
  <si>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</si>
  <si>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</si>
  <si>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</si>
  <si>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</si>
  <si>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</si>
  <si>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</si>
  <si>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</si>
  <si>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</si>
  <si>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</si>
  <si>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</si>
  <si>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</si>
  <si>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</si>
  <si>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</si>
  <si>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</si>
  <si>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</si>
  <si>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</si>
  <si>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</si>
  <si>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</si>
  <si>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</si>
  <si>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</si>
  <si>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</si>
  <si>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</si>
  <si>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</si>
  <si>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</si>
  <si>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</si>
  <si>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</si>
  <si>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</si>
  <si>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</si>
  <si>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</si>
  <si>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</si>
  <si>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</si>
  <si>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</si>
  <si>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</si>
  <si>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</si>
  <si>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</si>
  <si>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</si>
  <si>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</si>
  <si>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</si>
  <si>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</si>
  <si>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</si>
  <si>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</si>
  <si>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</si>
  <si>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</si>
  <si>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</si>
  <si>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</si>
  <si>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</si>
  <si>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</si>
  <si>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</si>
  <si>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</si>
  <si>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</si>
  <si>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</si>
  <si>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</si>
  <si>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</si>
  <si>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</si>
  <si>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</si>
  <si>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</si>
  <si>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</si>
  <si>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</si>
  <si>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</si>
  <si>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</si>
  <si>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</si>
  <si>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</si>
  <si>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</si>
  <si>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</si>
  <si>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</si>
  <si>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</si>
  <si>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</si>
  <si>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</si>
  <si>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</si>
  <si>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</si>
  <si>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</si>
  <si>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</si>
  <si>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</si>
  <si>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</si>
  <si>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</si>
  <si>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</si>
  <si>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</si>
  <si>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</si>
  <si>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</si>
  <si>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</si>
  <si>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</si>
  <si>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</si>
  <si>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</si>
  <si>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</si>
  <si>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</si>
  <si>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</si>
  <si>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</si>
  <si>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</si>
  <si>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</si>
  <si>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</si>
  <si>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</si>
  <si>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</si>
  <si>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</si>
  <si>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</si>
  <si>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</si>
  <si>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</si>
  <si>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</si>
  <si>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</si>
  <si>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</si>
  <si>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</si>
  <si>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</si>
  <si>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</si>
  <si>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</si>
  <si>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</si>
  <si>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</si>
  <si>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</si>
  <si>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</si>
  <si>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</si>
  <si>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</si>
  <si>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</si>
  <si>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</si>
  <si>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</si>
  <si>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</si>
  <si>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</si>
  <si>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</si>
  <si>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</si>
  <si>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</si>
  <si>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</si>
  <si>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</si>
  <si>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</si>
  <si>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</si>
  <si>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</si>
  <si>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</si>
  <si>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</si>
  <si>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</si>
  <si>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</si>
  <si>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</si>
  <si>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</si>
  <si>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</si>
  <si>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</si>
  <si>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</si>
  <si>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</si>
  <si>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</si>
  <si>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</si>
  <si>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</si>
  <si>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</si>
  <si>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</si>
  <si>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</si>
  <si>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</si>
  <si>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</si>
  <si>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</si>
  <si>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</si>
  <si>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</si>
  <si>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</si>
  <si>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</si>
  <si>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</si>
  <si>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</si>
  <si>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</si>
  <si>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</si>
  <si>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</si>
  <si>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</si>
  <si>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</si>
  <si>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</si>
  <si>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</si>
  <si>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</si>
  <si>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</si>
  <si>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</si>
  <si>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</si>
  <si>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</si>
  <si>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</si>
  <si>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</si>
  <si>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</si>
  <si>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</si>
  <si>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</si>
  <si>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</si>
  <si>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</si>
  <si>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</si>
  <si>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</si>
  <si>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</si>
  <si>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</si>
  <si>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</si>
  <si>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</si>
  <si>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</si>
  <si>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</si>
  <si>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</si>
  <si>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</si>
  <si>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</si>
  <si>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</si>
  <si>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</si>
  <si>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</si>
  <si>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</si>
  <si>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</si>
  <si>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</si>
  <si>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</si>
  <si>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</si>
  <si>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</si>
  <si>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</si>
  <si>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</si>
  <si>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</si>
  <si>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</si>
  <si>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</si>
  <si>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</si>
  <si>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</si>
  <si>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</si>
  <si>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</si>
  <si>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</si>
  <si>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</si>
  <si>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</si>
  <si>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</si>
  <si>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</si>
  <si>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</si>
  <si>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</si>
  <si>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</si>
  <si>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</si>
  <si>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</si>
  <si>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</si>
  <si>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</si>
  <si>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</si>
  <si>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</si>
  <si>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</si>
  <si>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</si>
  <si>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</si>
  <si>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</si>
  <si>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</si>
  <si>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</si>
  <si>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</si>
  <si>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</si>
  <si>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</si>
  <si>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</si>
  <si>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</si>
  <si>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</si>
  <si>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</si>
  <si>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</si>
  <si>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</si>
  <si>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</si>
  <si>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</si>
  <si>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</si>
  <si>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</si>
  <si>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</si>
  <si>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</si>
  <si>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</si>
  <si>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</si>
  <si>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</si>
  <si>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</si>
  <si>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</si>
  <si>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</si>
  <si>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</si>
  <si>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</si>
  <si>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</si>
  <si>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</si>
  <si>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</si>
  <si>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</si>
  <si>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</si>
  <si>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</si>
  <si>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</si>
  <si>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</si>
  <si>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</si>
  <si>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</si>
  <si>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</si>
  <si>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</si>
  <si>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</si>
  <si>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</si>
  <si>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</si>
  <si>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</si>
  <si>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</si>
  <si>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</si>
  <si>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</si>
  <si>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</si>
  <si>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</si>
  <si>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</si>
  <si>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</si>
  <si>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</si>
  <si>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</si>
  <si>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</si>
  <si>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</si>
  <si>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</si>
  <si>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</si>
  <si>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</si>
  <si>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</si>
  <si>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</si>
  <si>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</si>
  <si>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</si>
  <si>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</si>
  <si>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</si>
  <si>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</si>
  <si>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</si>
  <si>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</si>
  <si>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</si>
  <si>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</si>
  <si>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</si>
  <si>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</si>
  <si>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</si>
  <si>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</si>
  <si>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</si>
  <si>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</si>
  <si>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</si>
  <si>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</si>
  <si>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</si>
  <si>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</si>
  <si>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</si>
  <si>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</si>
  <si>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</si>
  <si>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</si>
  <si>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</si>
  <si>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</si>
  <si>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</si>
  <si>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</si>
  <si>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</si>
  <si>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</si>
  <si>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</si>
  <si>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</si>
  <si>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</si>
  <si>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</si>
  <si>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</si>
  <si>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</si>
  <si>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</si>
  <si>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</si>
  <si>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</si>
  <si>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</si>
  <si>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</si>
  <si>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</si>
  <si>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</si>
  <si>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</si>
  <si>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</si>
  <si>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</si>
  <si>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</si>
  <si>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</si>
  <si>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</si>
  <si>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</si>
  <si>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</si>
  <si>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</si>
  <si>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</si>
  <si>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</si>
  <si>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</si>
  <si>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</si>
  <si>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</si>
  <si>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</si>
  <si>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</si>
  <si>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</si>
  <si>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</si>
  <si>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</si>
  <si>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</si>
  <si>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</si>
  <si>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</si>
  <si>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</si>
  <si>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</si>
  <si>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</si>
  <si>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</si>
  <si>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</si>
  <si>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</si>
  <si>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</si>
  <si>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</si>
  <si>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</si>
  <si>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</si>
  <si>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</si>
  <si>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</si>
  <si>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</si>
  <si>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</si>
  <si>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</si>
  <si>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</si>
  <si>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</si>
  <si>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</si>
  <si>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</si>
  <si>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</si>
  <si>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</si>
  <si>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</si>
  <si>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</si>
  <si>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</si>
  <si>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</si>
  <si>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</si>
  <si>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</si>
  <si>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</si>
  <si>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</si>
  <si>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</si>
  <si>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</si>
  <si>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</si>
  <si>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</si>
  <si>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</si>
  <si>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</si>
  <si>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</si>
  <si>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</si>
  <si>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</si>
  <si>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</si>
  <si>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</si>
  <si>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</si>
  <si>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</si>
  <si>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</si>
  <si>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</si>
  <si>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</si>
  <si>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</si>
  <si>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</si>
  <si>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</si>
  <si>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</si>
  <si>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</si>
  <si>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</si>
  <si>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</si>
  <si>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</si>
  <si>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</si>
  <si>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</si>
  <si>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</si>
  <si>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</si>
  <si>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</si>
  <si>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</si>
  <si>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</si>
  <si>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</si>
  <si>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</si>
  <si>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</si>
  <si>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</si>
  <si>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</si>
  <si>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</si>
  <si>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</si>
  <si>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</si>
  <si>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</si>
  <si>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</si>
  <si>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</si>
  <si>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</si>
  <si>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</si>
  <si>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</si>
  <si>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</si>
  <si>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</si>
  <si>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</si>
  <si>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</si>
  <si>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</si>
  <si>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</si>
  <si>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</si>
  <si>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</si>
  <si>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</si>
  <si>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</si>
  <si>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</si>
  <si>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</si>
  <si>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</si>
  <si>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</si>
  <si>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</si>
  <si>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</si>
  <si>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</si>
  <si>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</si>
  <si>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</si>
  <si>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</si>
  <si>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</si>
  <si>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</si>
  <si>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</si>
  <si>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</si>
  <si>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</si>
  <si>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</si>
  <si>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</si>
  <si>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</si>
  <si>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</si>
  <si>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</si>
  <si>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</si>
  <si>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</si>
  <si>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</si>
  <si>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</si>
  <si>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</si>
  <si>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</si>
  <si>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</si>
  <si>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</si>
  <si>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</si>
  <si>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</si>
  <si>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</si>
  <si>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</si>
  <si>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</si>
  <si>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</si>
  <si>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</si>
  <si>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</si>
  <si>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</si>
  <si>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</si>
  <si>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</si>
  <si>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</si>
  <si>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</si>
  <si>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</si>
  <si>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</si>
  <si>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</si>
  <si>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</si>
  <si>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</si>
  <si>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</si>
  <si>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</si>
  <si>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</si>
  <si>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</si>
  <si>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</si>
  <si>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</si>
  <si>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</si>
  <si>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</si>
  <si>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</si>
  <si>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</si>
  <si>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</si>
  <si>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</si>
  <si>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</si>
  <si>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</si>
  <si>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</si>
  <si>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</si>
  <si>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</si>
  <si>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</si>
  <si>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</si>
  <si>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</si>
  <si>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</si>
  <si>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</si>
  <si>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</si>
  <si>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</si>
  <si>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</si>
  <si>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</si>
  <si>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</si>
  <si>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</si>
  <si>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</si>
  <si>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</si>
  <si>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</si>
  <si>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</si>
  <si>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</si>
  <si>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</si>
  <si>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</si>
  <si>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</si>
  <si>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</si>
  <si>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</si>
  <si>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</si>
  <si>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</si>
  <si>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</si>
  <si>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</si>
  <si>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</si>
  <si>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</si>
  <si>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</si>
  <si>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</si>
  <si>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</si>
  <si>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</si>
  <si>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</si>
  <si>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</si>
  <si>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</si>
  <si>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</si>
  <si>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</si>
  <si>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</si>
  <si>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</si>
  <si>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</si>
  <si>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</si>
  <si>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</si>
  <si>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</si>
  <si>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</si>
  <si>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</si>
  <si>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</si>
  <si>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</si>
  <si>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</si>
  <si>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</si>
  <si>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</si>
  <si>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</si>
  <si>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</si>
  <si>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</si>
  <si>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</si>
  <si>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</si>
  <si>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</si>
  <si>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</si>
  <si>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</si>
  <si>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</si>
  <si>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</si>
  <si>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</si>
  <si>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</si>
  <si>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</si>
  <si>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</si>
  <si>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</si>
  <si>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</si>
  <si>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</si>
  <si>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</si>
  <si>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</si>
  <si>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</si>
  <si>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</si>
  <si>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</si>
  <si>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</si>
  <si>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</si>
  <si>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</si>
  <si>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</si>
  <si>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</si>
  <si>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</si>
  <si>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</si>
  <si>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</si>
  <si>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</si>
  <si>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</si>
  <si>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</si>
  <si>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</si>
  <si>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</si>
  <si>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</si>
  <si>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</si>
  <si>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</si>
  <si>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</si>
  <si>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</si>
  <si>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</si>
  <si>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</si>
  <si>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</si>
  <si>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</si>
  <si>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</si>
  <si>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</si>
  <si>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</si>
  <si>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</si>
  <si>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</si>
  <si>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</si>
  <si>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</si>
  <si>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</si>
  <si>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</si>
  <si>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</si>
  <si>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</si>
  <si>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</si>
  <si>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</si>
  <si>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</si>
  <si>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</si>
  <si>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</si>
  <si>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</si>
  <si>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</si>
  <si>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</si>
  <si>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</si>
  <si>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</si>
  <si>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</si>
  <si>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</si>
  <si>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</si>
  <si>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</si>
  <si>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</si>
  <si>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</si>
  <si>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</si>
  <si>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</si>
  <si>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</si>
  <si>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</si>
  <si>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</si>
  <si>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</si>
  <si>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</si>
  <si>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</si>
  <si>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</si>
  <si>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</si>
  <si>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</si>
  <si>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</si>
  <si>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</si>
  <si>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</si>
  <si>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</si>
  <si>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</si>
  <si>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</si>
  <si>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</si>
  <si>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</si>
  <si>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</si>
  <si>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</si>
  <si>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</si>
  <si>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</si>
  <si>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</si>
  <si>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</si>
  <si>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</si>
  <si>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</si>
  <si>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</si>
  <si>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</si>
  <si>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</si>
  <si>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</si>
  <si>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</si>
  <si>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</si>
  <si>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</si>
  <si>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</si>
  <si>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</si>
  <si>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</si>
  <si>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</si>
  <si>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</si>
  <si>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</si>
  <si>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</si>
  <si>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</si>
  <si>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</si>
  <si>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</si>
  <si>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</si>
  <si>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</si>
  <si>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</si>
  <si>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</si>
  <si>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</si>
  <si>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</si>
  <si>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</si>
  <si>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</si>
  <si>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</si>
  <si>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</si>
  <si>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</si>
  <si>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</si>
  <si>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</si>
  <si>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</si>
  <si>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</si>
  <si>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</si>
  <si>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</si>
  <si>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</si>
  <si>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</si>
  <si>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</si>
  <si>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</si>
  <si>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</si>
  <si>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</si>
  <si>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</si>
  <si>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</si>
  <si>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</si>
  <si>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</si>
  <si>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</si>
  <si>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</si>
  <si>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</si>
  <si>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</si>
  <si>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</si>
  <si>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</si>
  <si>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</si>
  <si>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</si>
  <si>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</si>
  <si>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</si>
  <si>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</si>
  <si>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</si>
  <si>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</si>
  <si>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</si>
  <si>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</si>
  <si>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</si>
  <si>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</si>
  <si>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</si>
  <si>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</si>
  <si>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</si>
  <si>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</si>
  <si>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</si>
  <si>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</si>
  <si>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</si>
  <si>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</si>
  <si>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</si>
  <si>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</si>
  <si>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</si>
  <si>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</si>
  <si>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</si>
  <si>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</si>
  <si>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</si>
  <si>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</si>
  <si>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</si>
  <si>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</si>
  <si>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</si>
  <si>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</si>
  <si>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</si>
  <si>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</si>
  <si>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</si>
  <si>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</si>
  <si>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</si>
  <si>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</si>
  <si>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</si>
  <si>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</si>
  <si>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</si>
  <si>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</si>
  <si>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</si>
  <si>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</si>
  <si>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</si>
  <si>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</si>
  <si>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</si>
  <si>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</si>
  <si>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</si>
  <si>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</si>
  <si>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</si>
  <si>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</si>
  <si>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</si>
  <si>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</si>
  <si>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</si>
  <si>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</si>
  <si>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</si>
  <si>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</si>
  <si>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</si>
  <si>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</si>
  <si>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</si>
  <si>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</si>
  <si>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</si>
  <si>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</si>
  <si>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</si>
  <si>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</si>
  <si>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</si>
  <si>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</si>
  <si>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</si>
  <si>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</si>
  <si>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</si>
  <si>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</si>
  <si>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</si>
  <si>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</si>
  <si>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</si>
  <si>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</si>
  <si>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</si>
  <si>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</si>
  <si>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</si>
  <si>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</si>
  <si>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</si>
  <si>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</si>
  <si>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</si>
  <si>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</si>
  <si>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</si>
  <si>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</si>
  <si>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</si>
  <si>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</si>
  <si>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</si>
  <si>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</si>
  <si>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</si>
  <si>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</si>
  <si>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</si>
  <si>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</si>
  <si>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</si>
  <si>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</si>
  <si>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</si>
  <si>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</si>
  <si>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</si>
  <si>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</si>
  <si>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</si>
  <si>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</si>
  <si>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</si>
  <si>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</si>
  <si>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</si>
  <si>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</si>
  <si>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</si>
  <si>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</si>
  <si>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</si>
  <si>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</si>
  <si>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</si>
  <si>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</si>
  <si>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</si>
  <si>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</si>
  <si>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</si>
  <si>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</si>
  <si>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</si>
  <si>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</si>
  <si>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</si>
  <si>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</si>
  <si>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</si>
  <si>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</si>
  <si>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</si>
  <si>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</si>
  <si>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</si>
  <si>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</si>
  <si>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</si>
  <si>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</si>
  <si>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</si>
  <si>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</si>
  <si>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</si>
  <si>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</si>
  <si>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</si>
  <si>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</si>
  <si>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</si>
  <si>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</si>
  <si>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</si>
  <si>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</si>
  <si>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</si>
  <si>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</si>
  <si>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</si>
  <si>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</si>
  <si>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</si>
  <si>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</si>
  <si>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</si>
  <si>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</si>
  <si>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</si>
  <si>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</si>
  <si>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</si>
  <si>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</si>
  <si>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</si>
  <si>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</si>
  <si>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</si>
  <si>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</si>
  <si>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</si>
  <si>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</si>
  <si>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</si>
  <si>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</si>
  <si>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</si>
  <si>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</si>
  <si>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</si>
  <si>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</si>
  <si>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</si>
  <si>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</si>
  <si>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</si>
  <si>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</si>
  <si>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</si>
  <si>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</si>
  <si>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</si>
  <si>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</si>
  <si>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</si>
  <si>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</si>
  <si>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</si>
  <si>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</si>
  <si>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</si>
  <si>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</si>
  <si>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</si>
  <si>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</si>
  <si>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</si>
  <si>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</si>
  <si>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</si>
  <si>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</si>
  <si>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</si>
  <si>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</si>
  <si>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</si>
  <si>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</si>
  <si>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</si>
  <si>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</si>
  <si>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</si>
  <si>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</si>
  <si>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</si>
  <si>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</si>
  <si>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</si>
  <si>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</si>
  <si>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</si>
  <si>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</si>
  <si>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</si>
  <si>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</si>
  <si>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</si>
  <si>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</si>
  <si>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</si>
  <si>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</si>
  <si>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</si>
  <si>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</si>
  <si>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</si>
  <si>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</si>
  <si>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</si>
  <si>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</si>
  <si>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</si>
  <si>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</si>
  <si>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</si>
  <si>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</si>
  <si>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</si>
  <si>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</si>
  <si>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</si>
  <si>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</si>
  <si>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</si>
  <si>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</si>
  <si>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</si>
  <si>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</si>
  <si>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</si>
  <si>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</si>
  <si>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</si>
  <si>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</si>
  <si>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</si>
  <si>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</si>
  <si>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</si>
  <si>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</si>
  <si>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</si>
  <si>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</si>
  <si>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</si>
  <si>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</si>
  <si>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</si>
  <si>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</si>
  <si>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</si>
  <si>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</si>
  <si>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</si>
  <si>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</si>
  <si>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</si>
  <si>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</si>
  <si>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</si>
  <si>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</si>
  <si>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</si>
  <si>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</si>
  <si>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</si>
  <si>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</si>
  <si>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</si>
  <si>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</si>
  <si>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</si>
  <si>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</si>
  <si>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</si>
  <si>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</si>
  <si>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</si>
  <si>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</si>
  <si>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</si>
  <si>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</si>
  <si>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</si>
  <si>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</si>
  <si>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</si>
  <si>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</si>
  <si>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</si>
  <si>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</si>
  <si>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</si>
  <si>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</si>
  <si>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</si>
  <si>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</si>
  <si>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</si>
  <si>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</si>
  <si>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</si>
  <si>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</si>
  <si>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</si>
  <si>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</si>
  <si>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</si>
  <si>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</si>
  <si>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</si>
  <si>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</si>
  <si>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</si>
  <si>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</si>
  <si>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</si>
  <si>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</si>
  <si>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</si>
  <si>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</si>
  <si>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</si>
  <si>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</si>
  <si>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</si>
  <si>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</si>
  <si>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</si>
  <si>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</si>
  <si>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</si>
  <si>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</si>
  <si>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</si>
  <si>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</si>
  <si>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</si>
  <si>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</si>
  <si>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</si>
  <si>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</si>
  <si>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</si>
  <si>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</si>
  <si>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</si>
  <si>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</si>
  <si>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</si>
  <si>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</si>
  <si>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</si>
  <si>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</si>
  <si>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</si>
  <si>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</si>
  <si>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</si>
  <si>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</si>
  <si>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</si>
  <si>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</si>
  <si>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</si>
  <si>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</si>
  <si>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</si>
  <si>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</si>
  <si>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</si>
  <si>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</si>
  <si>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</si>
  <si>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</si>
  <si>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</si>
  <si>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</si>
  <si>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</si>
  <si>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</si>
  <si>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</si>
  <si>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</si>
  <si>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</si>
  <si>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</si>
  <si>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</si>
  <si>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</si>
  <si>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</si>
  <si>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</si>
  <si>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</si>
  <si>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</si>
  <si>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</si>
  <si>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</si>
  <si>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</si>
  <si>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</si>
  <si>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</si>
  <si>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</si>
  <si>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</si>
  <si>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</si>
  <si>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</si>
  <si>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</si>
  <si>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</si>
  <si>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</si>
  <si>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</si>
  <si>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</si>
  <si>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</si>
  <si>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</si>
  <si>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</si>
  <si>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</si>
  <si>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</si>
  <si>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</si>
  <si>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</si>
  <si>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</si>
  <si>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</si>
  <si>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</si>
  <si>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</si>
  <si>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</si>
  <si>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</si>
  <si>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</si>
  <si>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</si>
  <si>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</si>
  <si>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</si>
  <si>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</si>
  <si>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</si>
  <si>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</si>
  <si>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</si>
  <si>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</si>
  <si>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</si>
  <si>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</si>
  <si>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</si>
  <si>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</si>
  <si>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</si>
  <si>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</si>
  <si>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</si>
  <si>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</si>
  <si>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</si>
  <si>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</si>
  <si>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</si>
  <si>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</si>
  <si>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</si>
  <si>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</si>
  <si>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</si>
  <si>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</si>
  <si>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</si>
  <si>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</si>
  <si>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</si>
  <si>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</si>
  <si>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</si>
  <si>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</si>
  <si>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</si>
  <si>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</si>
  <si>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</si>
  <si>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</si>
  <si>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</si>
  <si>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</si>
  <si>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</si>
  <si>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</si>
  <si>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</si>
  <si>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</si>
  <si>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</si>
  <si>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</si>
  <si>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</si>
  <si>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</si>
  <si>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</si>
  <si>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</si>
  <si>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</si>
  <si>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</si>
  <si>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</si>
  <si>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</si>
  <si>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</si>
  <si>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</si>
  <si>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</si>
  <si>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</si>
  <si>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</si>
  <si>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</si>
  <si>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</si>
  <si>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</si>
  <si>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</si>
  <si>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</si>
  <si>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</si>
  <si>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</si>
  <si>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</si>
  <si>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</si>
  <si>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</si>
  <si>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</si>
  <si>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</si>
  <si>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</si>
  <si>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</si>
  <si>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</si>
  <si>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</si>
  <si>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</si>
  <si>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</si>
  <si>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</si>
  <si>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</si>
  <si>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</si>
  <si>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</si>
  <si>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</si>
  <si>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</si>
  <si>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</si>
  <si>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</si>
  <si>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</si>
  <si>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</si>
  <si>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</si>
  <si>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</si>
  <si>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</si>
  <si>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</si>
  <si>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</si>
  <si>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</si>
  <si>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</si>
  <si>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</si>
  <si>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</si>
  <si>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</si>
  <si>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</si>
  <si>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</si>
  <si>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</si>
  <si>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</si>
  <si>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</si>
  <si>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</si>
  <si>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</si>
  <si>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</si>
  <si>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</si>
  <si>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</si>
  <si>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</si>
  <si>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</si>
  <si>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</si>
  <si>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</si>
  <si>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</si>
  <si>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</si>
  <si>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</si>
  <si>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</si>
  <si>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</si>
  <si>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</si>
  <si>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</si>
  <si>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</si>
  <si>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</si>
  <si>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</si>
  <si>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</si>
  <si>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</si>
  <si>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</si>
  <si>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</si>
  <si>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</si>
  <si>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</si>
  <si>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</si>
  <si>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</si>
  <si>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</si>
  <si>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</si>
  <si>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</si>
  <si>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</si>
  <si>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</si>
  <si>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</si>
  <si>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</si>
  <si>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</si>
  <si>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</si>
  <si>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</si>
  <si>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</si>
  <si>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</si>
  <si>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</si>
  <si>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</si>
  <si>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</si>
  <si>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</si>
  <si>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</si>
  <si>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</si>
  <si>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</si>
  <si>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</si>
  <si>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</si>
  <si>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</si>
  <si>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</si>
  <si>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</si>
  <si>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</si>
  <si>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</si>
  <si>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</si>
  <si>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</si>
  <si>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</si>
  <si>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</si>
  <si>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</si>
  <si>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</si>
  <si>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</si>
  <si>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</si>
  <si>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</si>
  <si>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</si>
  <si>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</si>
  <si>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</si>
  <si>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</si>
  <si>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</si>
  <si>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</si>
  <si>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</si>
  <si>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</si>
  <si>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</si>
  <si>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</si>
  <si>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</si>
  <si>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</si>
  <si>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</si>
  <si>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</si>
  <si>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</si>
  <si>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</si>
  <si>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</si>
  <si>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</si>
  <si>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</si>
  <si>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</si>
  <si>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</si>
  <si>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</si>
  <si>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</si>
  <si>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</si>
  <si>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</si>
  <si>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</si>
  <si>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</si>
  <si>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</si>
  <si>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</si>
  <si>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</si>
  <si>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</si>
  <si>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</si>
  <si>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</si>
  <si>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</si>
  <si>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</si>
  <si>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</si>
  <si>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</si>
  <si>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</si>
  <si>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</si>
  <si>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</si>
  <si>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</si>
  <si>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</si>
  <si>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</si>
  <si>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</si>
  <si>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</si>
  <si>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</si>
  <si>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</si>
  <si>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</si>
  <si>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</si>
  <si>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</si>
  <si>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</si>
  <si>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</si>
  <si>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</si>
  <si>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</si>
  <si>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</si>
  <si>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</si>
  <si>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</si>
  <si>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</si>
  <si>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</si>
  <si>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</si>
  <si>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</si>
  <si>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</si>
  <si>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</si>
  <si>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</si>
  <si>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</si>
  <si>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</si>
  <si>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</si>
  <si>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</si>
  <si>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</si>
  <si>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</si>
  <si>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</si>
  <si>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</si>
  <si>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</si>
  <si>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</si>
  <si>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</si>
  <si>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</si>
  <si>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</si>
  <si>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</si>
  <si>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</si>
  <si>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</si>
  <si>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</si>
  <si>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</si>
  <si>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</si>
  <si>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</si>
  <si>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</si>
  <si>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</si>
  <si>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</si>
  <si>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</si>
  <si>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</si>
  <si>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</si>
  <si>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</si>
  <si>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</si>
  <si>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</si>
  <si>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</si>
  <si>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</si>
  <si>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</si>
  <si>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</si>
  <si>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</si>
  <si>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</si>
  <si>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</si>
  <si>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</si>
  <si>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</si>
  <si>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</si>
  <si>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</si>
  <si>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</si>
  <si>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</si>
  <si>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</si>
  <si>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</si>
  <si>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</si>
  <si>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</si>
  <si>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</si>
  <si>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</si>
  <si>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</si>
  <si>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</si>
  <si>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</si>
  <si>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</si>
  <si>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</si>
  <si>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</si>
  <si>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</si>
  <si>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</si>
  <si>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</si>
  <si>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</si>
  <si>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</si>
  <si>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</si>
  <si>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</si>
  <si>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</si>
  <si>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</si>
  <si>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</si>
  <si>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</si>
  <si>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</si>
  <si>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</si>
  <si>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</si>
  <si>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</si>
  <si>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</si>
  <si>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</si>
  <si>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</si>
  <si>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</si>
  <si>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</si>
  <si>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</si>
  <si>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</si>
  <si>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</si>
  <si>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</si>
  <si>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</si>
  <si>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</si>
  <si>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</si>
  <si>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</si>
  <si>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</si>
  <si>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</si>
  <si>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</si>
  <si>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</si>
  <si>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</si>
  <si>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</si>
  <si>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</si>
  <si>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</si>
  <si>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</si>
  <si>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</si>
  <si>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</si>
  <si>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</si>
  <si>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</si>
  <si>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</si>
  <si>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</si>
  <si>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</si>
  <si>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</si>
  <si>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</si>
  <si>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</si>
  <si>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</si>
  <si>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</si>
  <si>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</si>
  <si>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</si>
  <si>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</si>
  <si>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</si>
  <si>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</si>
  <si>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</si>
  <si>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</si>
  <si>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</si>
  <si>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</si>
  <si>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</si>
  <si>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</si>
  <si>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</si>
  <si>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</si>
  <si>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</si>
  <si>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</si>
  <si>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</si>
  <si>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</si>
  <si>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</si>
  <si>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</si>
  <si>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</si>
  <si>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</si>
  <si>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</si>
  <si>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</si>
  <si>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</si>
  <si>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</si>
  <si>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</si>
  <si>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</si>
  <si>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</si>
  <si>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</si>
  <si>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</si>
  <si>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</si>
  <si>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</si>
  <si>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</si>
  <si>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</si>
  <si>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</si>
  <si>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</si>
  <si>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</si>
  <si>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</si>
  <si>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</si>
  <si>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</si>
  <si>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</si>
  <si>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</si>
  <si>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</si>
  <si>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</si>
  <si>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</si>
  <si>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</si>
  <si>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</si>
  <si>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</si>
  <si>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</si>
  <si>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</si>
  <si>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</si>
  <si>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</si>
  <si>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</si>
  <si>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</si>
  <si>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</si>
  <si>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</si>
  <si>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</si>
  <si>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</si>
  <si>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</si>
  <si>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</si>
  <si>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</si>
  <si>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</si>
  <si>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</si>
  <si>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</si>
  <si>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</si>
  <si>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</si>
  <si>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</si>
  <si>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</si>
  <si>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</si>
  <si>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</si>
  <si>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</si>
  <si>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</si>
  <si>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</si>
  <si>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</si>
  <si>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</si>
  <si>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</si>
  <si>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</si>
  <si>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</si>
  <si>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</si>
  <si>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</si>
  <si>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</si>
  <si>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</si>
  <si>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</si>
  <si>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</si>
  <si>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</si>
  <si>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</si>
  <si>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</si>
  <si>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</si>
  <si>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</si>
  <si>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</si>
  <si>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</si>
  <si>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</si>
  <si>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</si>
  <si>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</si>
  <si>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</si>
  <si>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</si>
  <si>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</si>
  <si>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</si>
  <si>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</si>
  <si>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</si>
  <si>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</si>
  <si>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</si>
  <si>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</si>
  <si>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</si>
  <si>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</si>
  <si>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</si>
  <si>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</si>
  <si>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</si>
  <si>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</si>
  <si>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</si>
  <si>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</si>
  <si>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</si>
  <si>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</si>
  <si>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</si>
  <si>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</si>
  <si>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</si>
  <si>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</si>
  <si>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</si>
  <si>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</si>
  <si>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</si>
  <si>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</si>
  <si>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</si>
  <si>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</si>
  <si>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</si>
  <si>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</si>
  <si>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</si>
  <si>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</si>
  <si>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</si>
  <si>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</si>
  <si>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</si>
  <si>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</si>
  <si>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</si>
  <si>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</si>
  <si>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</si>
  <si>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</si>
  <si>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</si>
  <si>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</si>
  <si>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</si>
  <si>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</si>
  <si>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</si>
  <si>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</si>
  <si>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</si>
  <si>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</si>
  <si>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</si>
  <si>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</si>
  <si>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</si>
  <si>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</si>
  <si>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</si>
  <si>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</si>
  <si>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</si>
  <si>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</si>
  <si>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</si>
  <si>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</si>
  <si>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</si>
  <si>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</si>
  <si>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</si>
  <si>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</si>
  <si>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</si>
  <si>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</si>
  <si>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</si>
  <si>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</si>
  <si>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</si>
  <si>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</si>
  <si>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</si>
  <si>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</si>
  <si>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</si>
  <si>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</si>
  <si>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</si>
  <si>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</si>
  <si>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</si>
  <si>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</si>
  <si>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</si>
  <si>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</si>
  <si>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</si>
  <si>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</si>
  <si>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</si>
  <si>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</si>
  <si>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</si>
  <si>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</si>
  <si>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</si>
  <si>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</si>
  <si>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</si>
  <si>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</si>
  <si>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</si>
  <si>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</si>
  <si>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</si>
  <si>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</si>
  <si>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</si>
  <si>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</si>
  <si>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</si>
  <si>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</si>
  <si>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</si>
  <si>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</si>
  <si>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</si>
  <si>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</si>
  <si>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</si>
  <si>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</si>
  <si>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</si>
  <si>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</si>
  <si>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</si>
  <si>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</si>
  <si>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</si>
  <si>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</si>
  <si>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</si>
  <si>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</si>
  <si>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</si>
  <si>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</si>
  <si>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</si>
  <si>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</si>
  <si>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</si>
  <si>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</si>
  <si>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</si>
  <si>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</si>
  <si>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</si>
  <si>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</si>
  <si>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</si>
  <si>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</si>
  <si>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</si>
  <si>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</si>
  <si>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</si>
  <si>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</si>
  <si>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</si>
  <si>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</si>
  <si>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</si>
  <si>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</si>
  <si>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</si>
  <si>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</si>
  <si>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</si>
  <si>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</si>
  <si>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</si>
  <si>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</si>
  <si>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</si>
  <si>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</si>
  <si>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</si>
  <si>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</si>
  <si>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</si>
  <si>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</si>
  <si>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</si>
  <si>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</si>
  <si>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</si>
  <si>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</si>
  <si>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</si>
  <si>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</si>
  <si>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</si>
  <si>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</si>
  <si>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</si>
  <si>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</si>
  <si>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</si>
  <si>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</si>
  <si>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</si>
  <si>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</si>
  <si>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</si>
  <si>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</si>
  <si>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</si>
  <si>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</si>
  <si>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</si>
  <si>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</si>
  <si>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</si>
  <si>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</si>
  <si>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</si>
  <si>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</si>
  <si>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</si>
  <si>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</si>
  <si>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</si>
  <si>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</si>
  <si>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</si>
  <si>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</si>
  <si>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</si>
  <si>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</si>
  <si>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</si>
  <si>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</si>
  <si>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</si>
  <si>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</si>
  <si>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</si>
  <si>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</si>
  <si>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</si>
  <si>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</si>
  <si>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</si>
  <si>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</si>
  <si>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</si>
  <si>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</si>
  <si>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</si>
  <si>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</si>
  <si>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</si>
  <si>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</si>
  <si>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</si>
  <si>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</si>
  <si>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</si>
  <si>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</si>
  <si>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</si>
  <si>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</si>
  <si>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</si>
  <si>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</si>
  <si>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</si>
  <si>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</si>
  <si>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</si>
  <si>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</si>
  <si>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</si>
  <si>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</si>
  <si>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</si>
  <si>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</si>
  <si>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</si>
  <si>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</si>
  <si>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</si>
  <si>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</si>
  <si>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</si>
  <si>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</si>
  <si>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</si>
  <si>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</si>
  <si>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</si>
  <si>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</si>
  <si>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</si>
  <si>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</si>
  <si>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</si>
  <si>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</si>
  <si>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</si>
  <si>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</si>
  <si>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</si>
  <si>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</si>
  <si>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</si>
  <si>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</si>
  <si>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</si>
  <si>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</si>
  <si>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</si>
  <si>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</si>
  <si>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</si>
  <si>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</si>
  <si>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</si>
  <si>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</si>
  <si>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</si>
  <si>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</si>
  <si>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</si>
  <si>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</si>
  <si>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</si>
  <si>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</si>
  <si>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</si>
  <si>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</si>
  <si>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</si>
  <si>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</si>
  <si>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</si>
  <si>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</si>
  <si>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</si>
  <si>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</si>
  <si>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</si>
  <si>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</si>
  <si>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</si>
  <si>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</si>
  <si>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</si>
  <si>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</si>
  <si>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</si>
  <si>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</si>
  <si>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</si>
  <si>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</si>
  <si>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</si>
  <si>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</si>
  <si>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</si>
  <si>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</si>
  <si>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</si>
  <si>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</si>
  <si>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</si>
  <si>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</si>
  <si>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</si>
  <si>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</si>
  <si>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</si>
  <si>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</si>
  <si>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</si>
  <si>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</si>
  <si>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</si>
  <si>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</si>
  <si>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</si>
  <si>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</si>
  <si>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</si>
  <si>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</si>
  <si>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</si>
  <si>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</si>
  <si>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</si>
  <si>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</si>
  <si>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</si>
  <si>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</si>
  <si>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</si>
  <si>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</si>
  <si>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</si>
  <si>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</si>
  <si>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</si>
  <si>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</si>
  <si>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</si>
  <si>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</si>
  <si>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</si>
  <si>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</si>
  <si>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</si>
  <si>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</si>
  <si>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</si>
  <si>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</si>
  <si>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</si>
  <si>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</si>
  <si>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</si>
  <si>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</si>
  <si>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</si>
  <si>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</si>
  <si>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</si>
  <si>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</si>
  <si>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</si>
  <si>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</si>
  <si>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</si>
  <si>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</si>
  <si>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</si>
  <si>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</si>
  <si>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</si>
  <si>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</si>
  <si>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</si>
  <si>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</si>
  <si>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</si>
  <si>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</si>
  <si>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</si>
  <si>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</si>
  <si>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</si>
  <si>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</si>
  <si>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</si>
  <si>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</si>
  <si>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</si>
  <si>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</si>
  <si>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</si>
  <si>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</si>
  <si>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</si>
  <si>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</si>
  <si>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</si>
  <si>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</si>
  <si>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</si>
  <si>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</si>
  <si>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</si>
  <si>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</si>
  <si>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</si>
  <si>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</si>
  <si>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</si>
  <si>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</si>
  <si>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</si>
  <si>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</si>
  <si>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</si>
  <si>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</si>
  <si>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</si>
  <si>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</si>
  <si>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</si>
  <si>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</si>
  <si>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</si>
  <si>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</si>
  <si>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</si>
  <si>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</si>
  <si>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</si>
  <si>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</si>
  <si>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</si>
  <si>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</si>
  <si>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</si>
  <si>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</si>
  <si>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</si>
  <si>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</si>
  <si>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</si>
  <si>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</si>
  <si>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</si>
  <si>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</si>
  <si>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</si>
  <si>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</si>
  <si>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</si>
  <si>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</si>
  <si>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</si>
  <si>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</si>
  <si>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</si>
  <si>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</si>
  <si>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</si>
  <si>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</si>
  <si>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</si>
  <si>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</si>
  <si>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</si>
  <si>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</si>
  <si>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</si>
  <si>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</si>
  <si>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</si>
  <si>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</si>
  <si>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</si>
  <si>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</si>
  <si>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</si>
  <si>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</si>
  <si>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</si>
  <si>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</si>
  <si>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</si>
  <si>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</si>
  <si>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</si>
  <si>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</si>
  <si>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</si>
  <si>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</si>
  <si>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</si>
  <si>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</si>
  <si>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</si>
  <si>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</si>
  <si>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</si>
  <si>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</si>
  <si>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</si>
  <si>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</si>
  <si>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</si>
  <si>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</si>
  <si>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</si>
  <si>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</si>
  <si>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</si>
  <si>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</si>
  <si>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</si>
  <si>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</si>
  <si>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</si>
  <si>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</si>
  <si>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</si>
  <si>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</si>
  <si>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</si>
  <si>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</si>
  <si>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</si>
  <si>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</si>
  <si>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</si>
  <si>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</si>
  <si>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</si>
  <si>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</si>
  <si>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</si>
  <si>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</si>
  <si>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</si>
  <si>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</si>
  <si>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</si>
  <si>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</si>
  <si>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</si>
  <si>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</si>
  <si>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</si>
  <si>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</si>
  <si>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</si>
  <si>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</si>
  <si>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</si>
  <si>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</si>
  <si>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</si>
  <si>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</si>
  <si>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</si>
  <si>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</si>
  <si>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</si>
  <si>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</si>
  <si>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</si>
  <si>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</si>
  <si>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</si>
  <si>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</si>
  <si>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</si>
  <si>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</si>
  <si>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</si>
  <si>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</si>
  <si>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</si>
  <si>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</si>
  <si>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</si>
  <si>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</si>
  <si>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</si>
  <si>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</si>
  <si>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</si>
  <si>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</si>
  <si>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</si>
  <si>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</si>
  <si>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</si>
  <si>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</si>
  <si>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</si>
  <si>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</si>
  <si>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</si>
  <si>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</si>
  <si>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</si>
  <si>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</si>
  <si>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</si>
  <si>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</si>
  <si>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</si>
  <si>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</si>
  <si>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</si>
  <si>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</si>
  <si>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</si>
  <si>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</si>
  <si>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</si>
  <si>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</si>
  <si>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</si>
  <si>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</si>
  <si>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</si>
  <si>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</si>
  <si>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</si>
  <si>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</si>
  <si>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</si>
  <si>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</si>
  <si>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</si>
  <si>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</si>
  <si>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</si>
  <si>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</si>
  <si>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</si>
  <si>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</si>
  <si>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</si>
  <si>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</si>
  <si>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</si>
  <si>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</si>
  <si>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</si>
  <si>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</si>
  <si>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</si>
  <si>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</si>
  <si>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</si>
  <si>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</si>
  <si>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</si>
  <si>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</si>
  <si>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</si>
  <si>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</si>
  <si>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</si>
  <si>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</si>
  <si>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</si>
  <si>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</si>
  <si>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</si>
  <si>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</si>
  <si>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</si>
  <si>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</si>
  <si>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</si>
  <si>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</si>
  <si>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</si>
  <si>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</si>
  <si>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</si>
  <si>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</si>
  <si>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</si>
  <si>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</si>
  <si>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</si>
  <si>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</si>
  <si>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</si>
  <si>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</si>
  <si>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</si>
  <si>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</si>
  <si>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</si>
  <si>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</si>
  <si>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</si>
  <si>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</si>
  <si>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</si>
  <si>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</si>
  <si>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</si>
  <si>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</si>
  <si>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</si>
  <si>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</si>
  <si>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</si>
  <si>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</si>
  <si>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</si>
  <si>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</si>
  <si>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</si>
  <si>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</si>
  <si>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</si>
  <si>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</si>
  <si>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</si>
  <si>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</si>
  <si>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</si>
  <si>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</si>
  <si>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</si>
  <si>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</si>
  <si>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</si>
  <si>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</si>
  <si>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</si>
  <si>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</si>
  <si>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</si>
  <si>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</si>
  <si>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</si>
  <si>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</si>
  <si>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</si>
  <si>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</si>
  <si>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</si>
  <si>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</si>
  <si>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</si>
  <si>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</si>
  <si>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</si>
  <si>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</si>
  <si>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</si>
  <si>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</si>
  <si>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</si>
  <si>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</si>
  <si>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</si>
  <si>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</si>
  <si>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</si>
  <si>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</si>
  <si>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</si>
  <si>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</si>
  <si>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</si>
  <si>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</si>
  <si>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</si>
  <si>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</si>
  <si>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</si>
  <si>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</si>
  <si>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</si>
  <si>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</si>
  <si>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</si>
  <si>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</si>
  <si>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</si>
  <si>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</si>
  <si>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</si>
  <si>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</si>
  <si>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</si>
  <si>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</si>
  <si>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</si>
  <si>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</si>
  <si>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</si>
  <si>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</si>
  <si>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</si>
  <si>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</si>
  <si>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</si>
  <si>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</si>
  <si>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</si>
  <si>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</si>
  <si>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</si>
  <si>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</si>
  <si>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</si>
  <si>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</si>
  <si>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</si>
  <si>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</si>
  <si>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</si>
  <si>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</si>
  <si>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</si>
  <si>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</si>
  <si>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</si>
  <si>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</si>
  <si>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</si>
  <si>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</si>
  <si>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</si>
  <si>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</si>
  <si>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</si>
  <si>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</si>
  <si>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</si>
  <si>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</si>
  <si>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</si>
  <si>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</si>
  <si>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</si>
  <si>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</si>
  <si>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</si>
  <si>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</si>
  <si>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</si>
  <si>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</si>
  <si>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</si>
  <si>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</si>
  <si>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</si>
  <si>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</si>
  <si>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</si>
  <si>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</si>
  <si>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</si>
  <si>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</si>
  <si>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</si>
  <si>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</si>
  <si>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</si>
  <si>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</si>
  <si>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</si>
  <si>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</si>
  <si>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</si>
  <si>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</si>
  <si>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</si>
  <si>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</si>
  <si>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</si>
  <si>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</si>
  <si>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</si>
  <si>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</si>
  <si>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</si>
  <si>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</si>
  <si>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</si>
  <si>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</si>
  <si>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</si>
  <si>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</si>
  <si>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</si>
  <si>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</si>
  <si>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</si>
  <si>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</si>
  <si>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</si>
  <si>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</si>
  <si>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</si>
  <si>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</si>
  <si>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</si>
  <si>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</si>
  <si>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</si>
  <si>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</si>
  <si>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</si>
  <si>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</si>
  <si>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</si>
  <si>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</si>
  <si>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</si>
  <si>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</si>
  <si>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</si>
  <si>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</si>
  <si>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</si>
  <si>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</si>
  <si>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</si>
  <si>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</si>
  <si>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</si>
  <si>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</si>
  <si>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</si>
  <si>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</si>
  <si>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</si>
  <si>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</si>
  <si>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</si>
  <si>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</si>
  <si>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</si>
  <si>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</si>
  <si>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</si>
  <si>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</si>
  <si>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</si>
  <si>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</si>
  <si>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</si>
  <si>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</si>
  <si>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</si>
  <si>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</si>
  <si>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</si>
  <si>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</si>
  <si>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</si>
  <si>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</si>
  <si>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</si>
  <si>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</si>
  <si>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</si>
  <si>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</si>
  <si>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</si>
  <si>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</si>
  <si>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</si>
  <si>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</si>
  <si>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</si>
  <si>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</si>
  <si>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</si>
  <si>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</si>
  <si>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</si>
  <si>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</si>
  <si>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</si>
  <si>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</si>
  <si>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</si>
  <si>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</si>
  <si>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</si>
  <si>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</si>
  <si>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</si>
  <si>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</si>
  <si>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</si>
  <si>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</si>
  <si>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</si>
  <si>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</si>
  <si>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</si>
  <si>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</si>
  <si>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</si>
  <si>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</si>
  <si>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</si>
  <si>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</si>
  <si>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</si>
  <si>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</si>
  <si>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</si>
  <si>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</si>
  <si>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</si>
  <si>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</si>
  <si>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</si>
  <si>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</si>
  <si>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</si>
  <si>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</si>
  <si>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</si>
  <si>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</si>
  <si>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</si>
  <si>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</si>
  <si>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</si>
  <si>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</si>
  <si>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</si>
  <si>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</si>
  <si>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</si>
  <si>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</si>
  <si>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</si>
  <si>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</si>
  <si>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</si>
  <si>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</si>
  <si>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</si>
  <si>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</si>
  <si>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</si>
  <si>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</si>
  <si>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</si>
  <si>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</si>
  <si>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</si>
  <si>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</si>
  <si>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</si>
  <si>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</si>
  <si>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</si>
  <si>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</si>
  <si>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</si>
  <si>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</si>
  <si>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</si>
  <si>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</si>
  <si>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</si>
  <si>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</si>
  <si>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</si>
  <si>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</si>
  <si>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</si>
  <si>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</si>
  <si>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</si>
  <si>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</si>
  <si>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</si>
  <si>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</si>
  <si>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</si>
  <si>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</si>
  <si>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</si>
  <si>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</si>
  <si>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</si>
  <si>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</si>
  <si>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</si>
  <si>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</si>
  <si>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</si>
  <si>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</si>
  <si>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</si>
  <si>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</si>
  <si>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</si>
  <si>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</si>
  <si>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</si>
  <si>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</si>
  <si>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</si>
  <si>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</si>
  <si>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</si>
  <si>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</si>
  <si>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</si>
  <si>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</si>
  <si>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</si>
  <si>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</si>
  <si>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</si>
  <si>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</si>
  <si>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</si>
  <si>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</si>
  <si>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</si>
  <si>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</si>
  <si>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</si>
  <si>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</si>
  <si>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</si>
  <si>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</si>
  <si>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</si>
  <si>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</si>
  <si>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</si>
  <si>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</si>
  <si>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</si>
  <si>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</si>
  <si>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</si>
  <si>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</si>
  <si>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</si>
  <si>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</si>
  <si>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</si>
  <si>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</si>
  <si>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</si>
  <si>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</si>
  <si>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</si>
  <si>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</si>
  <si>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</si>
  <si>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</si>
  <si>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</si>
  <si>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</si>
  <si>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</si>
  <si>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</si>
  <si>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</si>
  <si>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</si>
  <si>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</si>
  <si>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</si>
  <si>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</si>
  <si>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</si>
  <si>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</si>
  <si>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</si>
  <si>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ผลการตรวจวัดคุณภาพน้ำผิวดิน แม่น้ำสายหลัก</t>
  </si>
  <si>
    <t>คะแนน</t>
  </si>
  <si>
    <t>ผลการตรวจวัดคุณภาพน้ำผิวดิน</t>
  </si>
  <si>
    <r>
      <rPr>
        <b/>
        <sz val="14"/>
        <rFont val="TH SarabunPSK"/>
        <family val="2"/>
      </rPr>
      <t>แหล่งน้ำผิวดิน</t>
    </r>
    <r>
      <rPr>
        <sz val="14"/>
        <rFont val="TH SarabunPSK"/>
        <family val="2"/>
      </rPr>
      <t xml:space="preserve"> ได้แก่ แม่น้ำ ลำคลอง หนอง บึง ทะเลสาบ อ่างเก็บน้ำและแหล่งน้ำสาธารณะอื่น ๆ ที่อยู่ภายในผืนแผ่นดิน ซึ่งหมายความรวมถึงแหล่งน้ำสาธารณะที่อยู่ภายในผืนแผ่นดินบนเกาะด้วยแต่ไม่รวมถึงน้ำบาดาล และในกรณีแหล่งน้ำนั้นอยู่ติดกับทะเลให้หมายความถึงแหล่งน้ำที่อยู่ภายในปากแม่น้ำหรือปากทะเลสาบ
</t>
    </r>
    <r>
      <rPr>
        <b/>
        <sz val="14"/>
        <rFont val="TH SarabunPSK"/>
        <family val="2"/>
      </rPr>
      <t>การประเมินคุณภาพน้ำแหล่งน้ำผิวดินในภาพรวมโดยใช้ค่าดัชนีคุณภาพน้ำ (Water Quality Index) WQI</t>
    </r>
    <r>
      <rPr>
        <sz val="14"/>
        <rFont val="TH SarabunPSK"/>
        <family val="2"/>
      </rPr>
      <t xml:space="preserve"> ซึ่งดัชนีคุณภาพน้ำโดยเฉลี่ยทุกลุ่มน้ำ แหล่งน้ำผิวดินที่มีหนวยเป็นคะแนน เริ่มจาก 0 ถึง 100 คะแนน ซึ่งคะแนนเกิดมาจากการรวมคะแนน ดัชนีคณภาพน้ำ 8 พารามิเตอร์ ไดแก ความเป็นกรด-ดาง ออกซิเจนละลายน้ำ ของแข็งทั้งหมด แบคทีเรียกลุมฟิคัลโคลิฟอรม ไนเตรท ฟอสฟอรัสทั้งหมด ของแข็งแขวนลอย และความสกปรกในรูปสารอินทรีย์ เขาด้วยกันเป็นคะแนนรวม โดยที่ 
     91–100 คะแนน คุณภาพนาอยู่ในเกณฑดีมาก
     71-90 คะแนน คุณภาพน้ำอยูในเกณฑดี
     61-70 คะแนน คุณภาพน้ำอยู่ในเกณฑพอใช้
     31-60 คะแนน คุณภาพน้ำอยู่ในเกณฑเสื่อมโทรม
     0-30 คะแนนคณภาพน้ำอยู่ในเกณฑเสื่อมโทรมมาก
การประเมินคุณภาพน้ำแหล่งน้ำผิวดินว่ามีคุณภาพน้ำอยูในเกณฑดี พอใช้ เสื่อมโทรม และเสื่อมโทรมมาก ในรายงานสถานการณแหล่งน้ำผิวดินจะใช้เทียบกับมาตรฐานแหล่งน้ำผิวดินประเภทที่ 2 3 4 5 ตามลําดับ 
</t>
    </r>
    <r>
      <rPr>
        <b/>
        <sz val="14"/>
        <rFont val="TH SarabunPSK"/>
        <family val="2"/>
      </rPr>
      <t>ลุ่มน้ำ</t>
    </r>
    <r>
      <rPr>
        <sz val="14"/>
        <rFont val="TH SarabunPSK"/>
        <family val="2"/>
      </rPr>
      <t xml:space="preserve"> คือ หน่วยพื้นที่หนึ่งที่ประกอบด้วยทรัพยากรกายภาพ ทรัพยากรชีวภาพ ทรัพยากรที่มนุษย์สร้างขึ้น (คุณค่าการใช้ประโยชน์ของมนุษย์) และทรัพยากรคุณภาพชีวิต (สังคมสิ่งแวดล้อม) ระบบลุ่มน้ำประกอบด้วยทรัพยากรเหล่านี้อยู่รวมกันคละกันอย่างกลมกลืนจนมีเอกลักษณ์และพฤติกรรมร่วมกัน เป็นลุ่มน้ำที่มีลักษณะและแสดงบทบาทเฉพาะ จึงมักเรียกลุ่มน้ำเป็นทรัพยากรลุ่มน้ำ หรือระบบทรัพยากร ทั้งหมด 25 ลุ่มน้ำ ได้แก่ ลุ่มน้ำสาละวิน ลุ่มน้ำโขง ลุ่มน้ำกก ลุ่มน้ำชี ลุ่มน้ำมูน ลุ่มน้ำปิง ลุ่มน้ำวัง ลุ่มน้ำยม ลุ่มน้ำน่าน ลุ่มน้ำเจ้าพระยา ลุ่มน้ำสะแกกรัง ลุ่มน้ำป่าสัก ลุ่มน้ำท่าจีน ลุ่มน้ำแม่กลอง ลุ่มน้ำปราจีนบุรี ลุ่มน้ำบางปะกง ลุ่มน้ำโตนเลสาป ลุ่มน้ำชายฝั่งทะเลตะวันออก ลุ่มน้ำเพชรบุรี ลุ่มน้ำชายฝั่งทะเลประจวบคีรีขันธ์ ลุ่มน้ำภาคใต้ฝั่งตะวันออก ลุ่มน้ำตาปี ลุ่มน้ำทะเลสาบสงขลา ลุ่มน้ำปัตตานี ลุ่มน้ำภาคใต้ฝั่งตะวันตก
</t>
    </r>
  </si>
  <si>
    <t>ตัวเลข</t>
  </si>
  <si>
    <t>ลำปาง</t>
  </si>
  <si>
    <t>ทรัพยากรธรรมชาติและสิ่งแวดล้อม</t>
  </si>
  <si>
    <t>054 230 550</t>
  </si>
  <si>
    <t>สำนักงานทรัพยากรธรรมชาติและสิ่งแวดล้อมจังหวัดลำปาง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</si>
</sst>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D4994" sqref="D4994"/>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ผลการตรวจวัดคุณภาพน้ำผิวดิน</v>
      </c>
    </row>
    <row r="2" spans="1:16">
      <c r="A2" s="80" t="s">
        <v>15475</v>
      </c>
      <c r="B2" s="132" t="str">
        <f>METADATA!G97</f>
        <v>ทรัพยากรธรรมชาติและสิ่งแวดล้อม</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คะแนน</v>
      </c>
      <c r="F4" s="128" t="str">
        <f>E4</f>
        <v>คะแนน</v>
      </c>
      <c r="G4" s="128" t="str">
        <f t="shared" ref="G4:P4" si="0">F4</f>
        <v>คะแนน</v>
      </c>
      <c r="H4" s="128" t="str">
        <f t="shared" si="0"/>
        <v>คะแนน</v>
      </c>
      <c r="I4" s="128" t="str">
        <f t="shared" si="0"/>
        <v>คะแนน</v>
      </c>
      <c r="J4" s="128" t="str">
        <f t="shared" si="0"/>
        <v>คะแนน</v>
      </c>
      <c r="K4" s="128" t="str">
        <f t="shared" si="0"/>
        <v>คะแนน</v>
      </c>
      <c r="L4" s="128" t="str">
        <f t="shared" si="0"/>
        <v>คะแนน</v>
      </c>
      <c r="M4" s="128" t="str">
        <f t="shared" si="0"/>
        <v>คะแนน</v>
      </c>
      <c r="N4" s="128" t="str">
        <f t="shared" si="0"/>
        <v>คะแนน</v>
      </c>
      <c r="O4" s="128" t="str">
        <f>N4</f>
        <v>คะแนน</v>
      </c>
      <c r="P4" s="128" t="str">
        <f t="shared" si="0"/>
        <v>คะแนน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85" zoomScaleNormal="80" zoomScaleSheetLayoutView="85" zoomScalePageLayoutView="145" workbookViewId="0">
      <selection activeCell="B73" sqref="B73:AC7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15485</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15482</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15484</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75" hidden="1">
      <c r="A30" s="4"/>
      <c r="C30" s="35" t="s">
        <v>26</v>
      </c>
      <c r="D30" s="153" t="s">
        <v>15480</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15481</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96.75" customHeight="1">
      <c r="A73" s="4"/>
      <c r="B73" s="159"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t="s">
        <v>15486</v>
      </c>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t="s">
        <v>15486</v>
      </c>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15488</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t="s">
        <v>15487</v>
      </c>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2018-12-07T06:08:37Z</cp:lastPrinted>
  <dcterms:created xsi:type="dcterms:W3CDTF">2018-11-19T02:37:37Z</dcterms:created>
  <dcterms:modified xsi:type="dcterms:W3CDTF">2019-09-02T07:31:16Z</dcterms:modified>
</cp:coreProperties>
</file>